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MOPR SUMA" sheetId="1" r:id="rId1"/>
  </sheets>
  <calcPr calcId="145621" iterateDelta="1E-4"/>
</workbook>
</file>

<file path=xl/calcChain.xml><?xml version="1.0" encoding="utf-8"?>
<calcChain xmlns="http://schemas.openxmlformats.org/spreadsheetml/2006/main">
  <c r="F118" i="1" l="1"/>
  <c r="H118" i="1" s="1"/>
  <c r="F117" i="1" l="1"/>
  <c r="H117" i="1" s="1"/>
  <c r="F116" i="1" l="1"/>
  <c r="H116" i="1" s="1"/>
  <c r="F115" i="1"/>
  <c r="H115" i="1" s="1"/>
  <c r="F114" i="1"/>
  <c r="H114" i="1" s="1"/>
  <c r="F113" i="1"/>
  <c r="H113" i="1" s="1"/>
  <c r="F112" i="1"/>
  <c r="H112" i="1" s="1"/>
  <c r="F111" i="1"/>
  <c r="H111" i="1" s="1"/>
  <c r="F110" i="1"/>
  <c r="H110" i="1" s="1"/>
  <c r="F109" i="1"/>
  <c r="H109" i="1" s="1"/>
  <c r="F108" i="1"/>
  <c r="H108" i="1" s="1"/>
  <c r="F107" i="1"/>
  <c r="H107" i="1" s="1"/>
  <c r="F106" i="1"/>
  <c r="H106" i="1" s="1"/>
  <c r="F105" i="1"/>
  <c r="H105" i="1" s="1"/>
  <c r="F104" i="1"/>
  <c r="H104" i="1" s="1"/>
  <c r="F102" i="1"/>
  <c r="H102" i="1" s="1"/>
  <c r="F32" i="1" l="1"/>
  <c r="H32" i="1" s="1"/>
  <c r="F11" i="1" l="1"/>
  <c r="H11" i="1" s="1"/>
  <c r="F103" i="1" l="1"/>
  <c r="H103" i="1" s="1"/>
  <c r="F101" i="1"/>
  <c r="H101" i="1" s="1"/>
  <c r="F100" i="1"/>
  <c r="H100" i="1" s="1"/>
  <c r="F99" i="1"/>
  <c r="H99" i="1" s="1"/>
  <c r="F98" i="1"/>
  <c r="H98" i="1" s="1"/>
  <c r="F97" i="1"/>
  <c r="H97" i="1" s="1"/>
  <c r="F96" i="1"/>
  <c r="H96" i="1" s="1"/>
  <c r="F95" i="1"/>
  <c r="H95" i="1" s="1"/>
  <c r="F94" i="1"/>
  <c r="H94" i="1" s="1"/>
  <c r="F93" i="1"/>
  <c r="H93" i="1" s="1"/>
  <c r="F92" i="1"/>
  <c r="H92" i="1" s="1"/>
  <c r="F91" i="1"/>
  <c r="H91" i="1" s="1"/>
  <c r="F90" i="1"/>
  <c r="H90" i="1" s="1"/>
  <c r="F89" i="1" l="1"/>
  <c r="H89" i="1" s="1"/>
  <c r="F87" i="1" l="1"/>
  <c r="H87" i="1" s="1"/>
  <c r="F86" i="1"/>
  <c r="H86" i="1" s="1"/>
  <c r="F85" i="1"/>
  <c r="H85" i="1" s="1"/>
  <c r="F84" i="1"/>
  <c r="H84" i="1" s="1"/>
  <c r="F88" i="1" l="1"/>
  <c r="H88" i="1" s="1"/>
  <c r="F82" i="1"/>
  <c r="H82" i="1" s="1"/>
  <c r="F81" i="1"/>
  <c r="H81" i="1" s="1"/>
  <c r="F83" i="1" l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0" i="1"/>
  <c r="F9" i="1"/>
  <c r="F8" i="1"/>
  <c r="F7" i="1"/>
  <c r="F6" i="1"/>
  <c r="F5" i="1"/>
  <c r="F119" i="1" l="1"/>
  <c r="H79" i="1"/>
  <c r="H75" i="1"/>
  <c r="H68" i="1"/>
  <c r="H66" i="1"/>
  <c r="H56" i="1"/>
  <c r="H54" i="1"/>
  <c r="H44" i="1"/>
  <c r="H42" i="1"/>
  <c r="H33" i="1"/>
  <c r="H30" i="1"/>
  <c r="H25" i="1"/>
  <c r="H20" i="1"/>
  <c r="H18" i="1"/>
  <c r="H14" i="1"/>
  <c r="H9" i="1"/>
  <c r="H7" i="1"/>
  <c r="H5" i="1"/>
  <c r="H83" i="1"/>
  <c r="H80" i="1"/>
  <c r="H78" i="1"/>
  <c r="H77" i="1"/>
  <c r="H76" i="1"/>
  <c r="H74" i="1"/>
  <c r="H73" i="1"/>
  <c r="H72" i="1"/>
  <c r="H71" i="1"/>
  <c r="H70" i="1"/>
  <c r="H69" i="1"/>
  <c r="H67" i="1"/>
  <c r="H65" i="1"/>
  <c r="H64" i="1"/>
  <c r="H63" i="1"/>
  <c r="H62" i="1"/>
  <c r="H61" i="1"/>
  <c r="H60" i="1"/>
  <c r="H59" i="1"/>
  <c r="H58" i="1"/>
  <c r="H57" i="1"/>
  <c r="H55" i="1"/>
  <c r="H53" i="1"/>
  <c r="H52" i="1"/>
  <c r="H51" i="1"/>
  <c r="H50" i="1"/>
  <c r="H49" i="1"/>
  <c r="H48" i="1"/>
  <c r="H47" i="1"/>
  <c r="H46" i="1"/>
  <c r="H45" i="1"/>
  <c r="H43" i="1"/>
  <c r="H41" i="1"/>
  <c r="H40" i="1"/>
  <c r="H39" i="1"/>
  <c r="H38" i="1"/>
  <c r="H37" i="1"/>
  <c r="H36" i="1"/>
  <c r="H35" i="1"/>
  <c r="H34" i="1"/>
  <c r="H31" i="1"/>
  <c r="H29" i="1"/>
  <c r="H28" i="1"/>
  <c r="H26" i="1"/>
  <c r="H24" i="1"/>
  <c r="H23" i="1"/>
  <c r="H22" i="1"/>
  <c r="H21" i="1"/>
  <c r="H19" i="1"/>
  <c r="H17" i="1"/>
  <c r="H16" i="1"/>
  <c r="H15" i="1"/>
  <c r="H13" i="1"/>
  <c r="H12" i="1"/>
  <c r="H10" i="1"/>
  <c r="H8" i="1"/>
  <c r="H6" i="1"/>
  <c r="H119" i="1" l="1"/>
</calcChain>
</file>

<file path=xl/sharedStrings.xml><?xml version="1.0" encoding="utf-8"?>
<sst xmlns="http://schemas.openxmlformats.org/spreadsheetml/2006/main" count="249" uniqueCount="140">
  <si>
    <t>lp</t>
  </si>
  <si>
    <t>Produkt</t>
  </si>
  <si>
    <t>Ilość</t>
  </si>
  <si>
    <t>Jednostka miary</t>
  </si>
  <si>
    <t>Cena jedn/netto</t>
  </si>
  <si>
    <t>Wartość netto</t>
  </si>
  <si>
    <t>Wartość brutto</t>
  </si>
  <si>
    <t>1.</t>
  </si>
  <si>
    <t>Osoba/y zawierająca/e umowę w imieniu Wykonawcy</t>
  </si>
  <si>
    <t>Imię i nazwisko (ewentualne stanowisko)</t>
  </si>
  <si>
    <t>2.</t>
  </si>
  <si>
    <t>Osoba odpowiedzialna za kontakty z Zamawiającym</t>
  </si>
  <si>
    <t>w sprawie realizacji umowy</t>
  </si>
  <si>
    <t>Imię i nazwisko</t>
  </si>
  <si>
    <t>tel./faks</t>
  </si>
  <si>
    <t>e-mail</t>
  </si>
  <si>
    <t>szt.</t>
  </si>
  <si>
    <t>Budyń w proszku ok. 65g różne smaki</t>
  </si>
  <si>
    <t>Bułka tarta (0,5 kg)</t>
  </si>
  <si>
    <t>Cukier kryształ biały 1kg</t>
  </si>
  <si>
    <t>Cukier puder ok. 400 g</t>
  </si>
  <si>
    <t>Cukier wanilinowy ok. 10 g</t>
  </si>
  <si>
    <t>Czosnek granulowany ok. 30g</t>
  </si>
  <si>
    <t>Dżem w słoiku ok. 280g różne smaki</t>
  </si>
  <si>
    <t>Filety śledziowe w oleju ok. 170g</t>
  </si>
  <si>
    <t>Filety śledziowe w pomidorach ok. 170g</t>
  </si>
  <si>
    <t>Galaretka w proszku ok. 80 g - różne smaki</t>
  </si>
  <si>
    <t>Groszek konserwowy w puszce ok. 400g</t>
  </si>
  <si>
    <t>Herbata ekspresowa czarna 100 torebek czarna</t>
  </si>
  <si>
    <t>Herbata ekspresowa opak. 100 torebek znanego światowego producenta dystrybuowana w Polsce, w torebkach ze sznurkiem</t>
  </si>
  <si>
    <t>Herbata owocowa znanego światowego producenta 20 szt. (opak) ze sznurkiem (malina, czarna porzeczka, itp.)</t>
  </si>
  <si>
    <t>Kakao gorzkie ok. 100 g</t>
  </si>
  <si>
    <t>Kakao rozpuszczalne ok. 300g</t>
  </si>
  <si>
    <t>Kasza manna op. 1 kg</t>
  </si>
  <si>
    <t>Kawa mielona opak. 500g znanego światowego producenta kawy dystrybuowana w Polsce</t>
  </si>
  <si>
    <t>Kawa rozpuszczalna słoik 200g, wyprodukowana ze 100% kawy naturalnej</t>
  </si>
  <si>
    <t xml:space="preserve">kg. </t>
  </si>
  <si>
    <t>opakowanie</t>
  </si>
  <si>
    <t>Ketchup 500ml łagodny</t>
  </si>
  <si>
    <t>Konserwa turystyczna 300g</t>
  </si>
  <si>
    <t>Koncentrat pomidorowy ok. 200g</t>
  </si>
  <si>
    <t>Koperek suszony ok. 10g</t>
  </si>
  <si>
    <t>Krem do ciast - waniliowy (w proszku ok. 100 g)</t>
  </si>
  <si>
    <t>Kukurydza konserwowa w puszce 400g</t>
  </si>
  <si>
    <t>Liść laurowy ok. 10g</t>
  </si>
  <si>
    <t>Magii w płynie ok. 200ml</t>
  </si>
  <si>
    <t>Majeranek ok. 14g</t>
  </si>
  <si>
    <t>Majonez słoik ok. 300g</t>
  </si>
  <si>
    <t>Makaron spaghetti opak. ok. 400g</t>
  </si>
  <si>
    <t>Makaron świderki/kokardki opak. ok. 400g</t>
  </si>
  <si>
    <t>Mąka ziemniaczana</t>
  </si>
  <si>
    <t>Mąka pszenna</t>
  </si>
  <si>
    <t>Mrożonka bukiet jarzyn ok. 0,5kg</t>
  </si>
  <si>
    <t>Mrożonka szpinak ok. 0,5 kg</t>
  </si>
  <si>
    <t>Ocet 500 ml</t>
  </si>
  <si>
    <t>Musztarda stołowa słoik ok. 180g</t>
  </si>
  <si>
    <t>Ogórki konserwowe ok. 900g</t>
  </si>
  <si>
    <t>Paprykarz ok. 160 g.</t>
  </si>
  <si>
    <t>Pasztet drobiowy ok. 160g.</t>
  </si>
  <si>
    <t>Owoce w puszcze - ananas ok. 400 g</t>
  </si>
  <si>
    <t>Owoce w puszcze - brzoskwinie ok. 400 g</t>
  </si>
  <si>
    <t>Papryka czerwona słodka ok. 20g</t>
  </si>
  <si>
    <t>Pieprz czarny ok. 20g</t>
  </si>
  <si>
    <t>Rosołki drobiowe/grzybowe (12 kostek w opakowaniu) 120g</t>
  </si>
  <si>
    <t>Ryż sypki długoziarnisty 1kg</t>
  </si>
  <si>
    <t>Sól jodowana 1 kg</t>
  </si>
  <si>
    <t>Syrop zagęszczony ok. 500ml różne smaki butelka (oferowany produkt nie może być zaprawą)</t>
  </si>
  <si>
    <t>Ziele angielskie ok. 20g</t>
  </si>
  <si>
    <t>Zioła suszone ok 10 g (zioła prowansalskie, bazylia, oregano itp.</t>
  </si>
  <si>
    <t>Zupa błyskawiczna typu chińska z makaronem - rosół ok. 70g</t>
  </si>
  <si>
    <t>Rodzynki paczkowane ok 100 g</t>
  </si>
  <si>
    <t>Pomidory w puszce bez skórek (kostka) ok 400 g</t>
  </si>
  <si>
    <t>Sernik na zimno w proszku opakowanie ok 220 g</t>
  </si>
  <si>
    <t>Kawa ziarnista dobrej jakości opak. 1 kg</t>
  </si>
  <si>
    <t>Soda oczyszczona 70-80g</t>
  </si>
  <si>
    <t>Seler konserwowy "wiórki" ok. 300 g</t>
  </si>
  <si>
    <t>Passata pomidorowa klasyczna 680g</t>
  </si>
  <si>
    <t>Croisant w opakowaniu z nadzieniem 60g</t>
  </si>
  <si>
    <t>Sok owocowy 1l różne smaki bez sztucznych barwników i konserwantów</t>
  </si>
  <si>
    <t>Sok owocowy 0,2 l różne smaki opakowanie ze słomką</t>
  </si>
  <si>
    <t>Mus owocowy 100% -100g</t>
  </si>
  <si>
    <t>INFORMACJE DODATKOWE:     Dane niezbędne do zawarcia umowy w przypadku dokonania wyboru niniejszej oferty:</t>
  </si>
  <si>
    <t>RAZEM:</t>
  </si>
  <si>
    <t>Przyprawa warzywna do posiłków   ok. 200g</t>
  </si>
  <si>
    <t>Pietruszka suszona ok. 8g</t>
  </si>
  <si>
    <t>Proszek do pieczenia ok 10g</t>
  </si>
  <si>
    <t>Sałatka szwedzka ok 900g słoik</t>
  </si>
  <si>
    <t>Orzechy laskowe łuskane paczka 100g</t>
  </si>
  <si>
    <t xml:space="preserve">Posypka kolorowa do ciastek </t>
  </si>
  <si>
    <t xml:space="preserve">filety śledziowe a la matias </t>
  </si>
  <si>
    <t>migdały płatki 150 g</t>
  </si>
  <si>
    <t>Tortilla wieloziarnista</t>
  </si>
  <si>
    <t>Suche drożdże 7g</t>
  </si>
  <si>
    <t>wiórki kokosowe paczka 200g</t>
  </si>
  <si>
    <t>Powidła śliwkowe ok 300 g słoik</t>
  </si>
  <si>
    <t>Pestki dyni op. 100 g</t>
  </si>
  <si>
    <t>Orzechy nerkowca           300 g</t>
  </si>
  <si>
    <t>woda niegazowana 0,5l plastikowa butelka recykling</t>
  </si>
  <si>
    <t>mąką pełnoziarnista chlebowa 1kg</t>
  </si>
  <si>
    <t>słonecznik łuskany 250g</t>
  </si>
  <si>
    <t>fasola czerwona puszka</t>
  </si>
  <si>
    <t>marmolada z dziką różą 500g</t>
  </si>
  <si>
    <t>ciasto francuskie op.</t>
  </si>
  <si>
    <t>przyprawa do kurczaka 40g</t>
  </si>
  <si>
    <t>przyprawa do ziemniaków 40g</t>
  </si>
  <si>
    <t>suszone pomidory słoik 305 ml</t>
  </si>
  <si>
    <t>cynamon mielony opakowanie 14g</t>
  </si>
  <si>
    <t xml:space="preserve"> fasola biała w puszcze</t>
  </si>
  <si>
    <t>Kisiel owocowy ok 80 g</t>
  </si>
  <si>
    <t>Płatki śniadaniowe kukurydziane ok 500g</t>
  </si>
  <si>
    <t>Miód pszczeli wielokwiatowy słoik 1l</t>
  </si>
  <si>
    <t>Krem czekoladowy do kanapek słoik 350g</t>
  </si>
  <si>
    <t>Chleb tostowy ciemny 800g</t>
  </si>
  <si>
    <t>nr sprawy ADM.261.87.2026.LS</t>
  </si>
  <si>
    <r>
      <t xml:space="preserve">Stawka VAT %                   </t>
    </r>
    <r>
      <rPr>
        <b/>
        <sz val="8"/>
        <rFont val="Calibri"/>
        <family val="2"/>
        <charset val="238"/>
      </rPr>
      <t>WPISAĆ ODPOWIEDNIO 1,23; 1,08; 1,05</t>
    </r>
    <r>
      <rPr>
        <b/>
        <sz val="20"/>
        <rFont val="Calibri"/>
        <family val="2"/>
        <charset val="238"/>
      </rPr>
      <t xml:space="preserve">              </t>
    </r>
  </si>
  <si>
    <t>PODPISEM ZAUFANYM  LUB PODPISEM  OSOBISTYM</t>
  </si>
  <si>
    <t>FORMULARZ OFERTY WRAZ Z ZAŁĄCZNIKAMI NALEŻY PODPISAĆ ELEKTRONICZNIE</t>
  </si>
  <si>
    <t>Barszcz czerwony koncentrat ok 330 g</t>
  </si>
  <si>
    <t>Przecier ogórkowy ok 290g słoik</t>
  </si>
  <si>
    <t>Sałatka warzywna ok 900g słoik</t>
  </si>
  <si>
    <t>krokiety kapusta grzyby (kg)</t>
  </si>
  <si>
    <t>pierogi  kapusta grzyby (kg)</t>
  </si>
  <si>
    <t>uszka  kapusta grzyby (kg)</t>
  </si>
  <si>
    <t>masa makowa puszka</t>
  </si>
  <si>
    <t>ryba mrożona (mintaj, morszczuk)</t>
  </si>
  <si>
    <t>przyprawa korzenna/niekorzenna do piernika op 20g</t>
  </si>
  <si>
    <t>pieprz ziołowy op 15g</t>
  </si>
  <si>
    <t xml:space="preserve">mieszanka do wypieku pierników op.350g (pierniczki w pudełku)
</t>
  </si>
  <si>
    <t>goździki całe ok 10g</t>
  </si>
  <si>
    <t>imbir korzeń kg</t>
  </si>
  <si>
    <t xml:space="preserve">pszenica na kutię </t>
  </si>
  <si>
    <t>sok marchewkowy 1 l</t>
  </si>
  <si>
    <t>litr</t>
  </si>
  <si>
    <t>Płatki  kukurydziane czekoladowe  ok 500g</t>
  </si>
  <si>
    <t xml:space="preserve">Płatki kukurydziane miodowe ok 500 g </t>
  </si>
  <si>
    <t xml:space="preserve">Płatki kukurydziane cynamonowe ok 500 g </t>
  </si>
  <si>
    <t>Sałatka z makreli puszka ok 125 g</t>
  </si>
  <si>
    <t>Sos sojowy 150 ml</t>
  </si>
  <si>
    <t>masło orzechowe       500 g</t>
  </si>
  <si>
    <t>Spody do siast i tortów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</si>
</sst>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20"/>
      <name val="Calibri"/>
      <family val="2"/>
      <charset val="238"/>
    </font>
    <font>
      <b/>
      <sz val="20"/>
      <color rgb="FF000000"/>
      <name val="Calibri"/>
      <family val="2"/>
      <charset val="238"/>
    </font>
    <font>
      <sz val="20"/>
      <name val="Calibri"/>
      <family val="2"/>
      <charset val="238"/>
    </font>
    <font>
      <sz val="20"/>
      <color rgb="FF000000"/>
      <name val="Calibri"/>
      <family val="2"/>
      <charset val="238"/>
    </font>
    <font>
      <sz val="20"/>
      <color rgb="FFFF0000"/>
      <name val="Calibri"/>
      <family val="2"/>
      <charset val="238"/>
    </font>
    <font>
      <sz val="16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i/>
      <sz val="14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5">
    <border>
      <left/>
      <right/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/>
      <top/>
      <bottom style="medium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A"/>
      </left>
      <right style="thin">
        <color indexed="64"/>
      </right>
      <top style="medium">
        <color indexed="64"/>
      </top>
      <bottom style="medium">
        <color rgb="FF00000A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A"/>
      </left>
      <right style="thin">
        <color indexed="64"/>
      </right>
      <top style="medium">
        <color rgb="FF00000A"/>
      </top>
      <bottom style="medium">
        <color rgb="FF00000A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A"/>
      </left>
      <right/>
      <top style="medium">
        <color rgb="FF00000A"/>
      </top>
      <bottom/>
      <diagonal/>
    </border>
    <border>
      <left style="medium">
        <color rgb="FF00000A"/>
      </left>
      <right style="thin">
        <color indexed="64"/>
      </right>
      <top style="medium">
        <color rgb="FF00000A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2" fontId="5" fillId="2" borderId="2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8" fillId="4" borderId="0" xfId="0" applyFont="1" applyFill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7" fillId="2" borderId="29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2" fillId="0" borderId="0" xfId="0" applyFont="1"/>
    <xf numFmtId="0" fontId="7" fillId="2" borderId="37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>
      <alignment horizontal="center" vertical="center" wrapText="1"/>
    </xf>
    <xf numFmtId="2" fontId="7" fillId="2" borderId="39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2" fontId="7" fillId="2" borderId="41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119</xdr:row>
      <xdr:rowOff>145677</xdr:rowOff>
    </xdr:from>
    <xdr:ext cx="22456588" cy="2846293"/>
    <xdr:sp macro="" textlink="">
      <xdr:nvSpPr>
        <xdr:cNvPr id="2" name="pole tekstowe 1"/>
        <xdr:cNvSpPr txBox="1"/>
      </xdr:nvSpPr>
      <xdr:spPr>
        <a:xfrm>
          <a:off x="0" y="69319589"/>
          <a:ext cx="22456588" cy="28462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2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Oświadczam, że termin  realizacji zamówienia na podstawie indywidualnego zlecenia wynosi …………………. dni roboczych od dnia złożenia zamówienia.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</a:t>
          </a:r>
          <a:r>
            <a:rPr lang="pl-PL" sz="1600" b="1" baseline="0">
              <a:latin typeface="+mn-lt"/>
            </a:rPr>
            <a:t> wartość </a:t>
          </a:r>
          <a:r>
            <a:rPr lang="pl-PL" sz="1600" b="1">
              <a:latin typeface="+mn-lt"/>
            </a:rPr>
            <a:t> oferty  netto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…………………………………………………………… słownie: ....................................................……………………………………………………………..</a:t>
          </a:r>
        </a:p>
        <a:p>
          <a:r>
            <a:rPr lang="pl-PL" sz="1600" b="1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 wartość  oferty  brutto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............................................................... słownie: ....................................................................................................................</a:t>
          </a:r>
          <a:br>
            <a:rPr lang="pl-PL" sz="1600">
              <a:latin typeface="+mn-lt"/>
            </a:rPr>
          </a:br>
          <a:endParaRPr lang="pl-PL" sz="1600">
            <a:latin typeface="+mn-lt"/>
          </a:endParaRPr>
        </a:p>
      </xdr:txBody>
    </xdr:sp>
    <xdr:clientData/>
  </xdr:oneCellAnchor>
  <xdr:oneCellAnchor>
    <xdr:from>
      <xdr:col>0</xdr:col>
      <xdr:colOff>1086971</xdr:colOff>
      <xdr:row>67</xdr:row>
      <xdr:rowOff>156882</xdr:rowOff>
    </xdr:from>
    <xdr:ext cx="184731" cy="264560"/>
    <xdr:sp macro="" textlink="">
      <xdr:nvSpPr>
        <xdr:cNvPr id="3" name="pole tekstowe 2"/>
        <xdr:cNvSpPr txBox="1"/>
      </xdr:nvSpPr>
      <xdr:spPr>
        <a:xfrm>
          <a:off x="1086971" y="99799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9</xdr:col>
      <xdr:colOff>33618</xdr:colOff>
      <xdr:row>72</xdr:row>
      <xdr:rowOff>134470</xdr:rowOff>
    </xdr:from>
    <xdr:ext cx="4930588" cy="1333499"/>
    <xdr:sp macro="" textlink="">
      <xdr:nvSpPr>
        <xdr:cNvPr id="4" name="pole tekstowe 3"/>
        <xdr:cNvSpPr txBox="1"/>
      </xdr:nvSpPr>
      <xdr:spPr>
        <a:xfrm flipH="1">
          <a:off x="14859000" y="53855470"/>
          <a:ext cx="4930588" cy="1333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100853</xdr:colOff>
      <xdr:row>131</xdr:row>
      <xdr:rowOff>168087</xdr:rowOff>
    </xdr:from>
    <xdr:ext cx="7295029" cy="8370795"/>
    <xdr:sp macro="" textlink="">
      <xdr:nvSpPr>
        <xdr:cNvPr id="6" name="pole tekstowe 5"/>
        <xdr:cNvSpPr txBox="1"/>
      </xdr:nvSpPr>
      <xdr:spPr>
        <a:xfrm>
          <a:off x="100853" y="82396852"/>
          <a:ext cx="7295029" cy="8370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400"/>
            <a:t>Oświadczam, że:</a:t>
          </a:r>
        </a:p>
        <a:p>
          <a:r>
            <a:rPr lang="pl-PL" sz="1400"/>
            <a:t>1. Oferowana cena zawiera wszystkie koszty związane z realizacją przedmiotu zamówienia. </a:t>
          </a:r>
        </a:p>
        <a:p>
          <a:r>
            <a:rPr lang="pl-PL" sz="1400"/>
            <a:t>2. Zapoznałem się z treścią zapytania ofertowego i nie wnoszę do niej zastrzeżeń;</a:t>
          </a:r>
        </a:p>
        <a:p>
          <a:r>
            <a:rPr lang="pl-PL" sz="1400"/>
            <a:t>3. Jestem w stanie, na podstawie przedstawionych mi materiałów, zrealizować przedmiot zamówienia;</a:t>
          </a:r>
        </a:p>
        <a:p>
          <a:r>
            <a:rPr lang="pl-PL" sz="1400"/>
            <a:t>4. Uzyskałem konieczne informacje niezbędne do właściwego wykonania zamówienia;</a:t>
          </a:r>
        </a:p>
        <a:p>
          <a:r>
            <a:rPr lang="pl-PL" sz="1400"/>
            <a:t>5. Termin związania niniejszą ofertą obejmuje okres wskazany w zapytaniu ofertowym;</a:t>
          </a:r>
        </a:p>
        <a:p>
          <a:r>
            <a:rPr lang="pl-PL" sz="1400"/>
            <a:t>6. Należę do sektora (zaznaczyć właściwą opcję): </a:t>
          </a:r>
        </a:p>
        <a:p>
          <a:r>
            <a:rPr lang="pl-PL" sz="1400"/>
            <a:t>☐ Mikro przedsiębiorców</a:t>
          </a:r>
        </a:p>
        <a:p>
          <a:r>
            <a:rPr lang="pl-PL" sz="1400"/>
            <a:t>☐ Małych przedsiębiorstw</a:t>
          </a:r>
        </a:p>
        <a:p>
          <a:r>
            <a:rPr lang="pl-PL" sz="1400"/>
            <a:t>☐ Średnich przedsiębiorstw</a:t>
          </a:r>
        </a:p>
        <a:p>
          <a:r>
            <a:rPr lang="pl-PL" sz="1400" i="1"/>
            <a:t>W przypadku Wykonawców składających ofertę wspólną należy wypełnić dla każdego podmiotu osobno.</a:t>
          </a:r>
        </a:p>
        <a:p>
          <a:r>
            <a:rPr lang="pl-PL" sz="1400" i="1"/>
            <a:t>Mikroprzedsiębiorstwo: przedsiębiorstwo, które zatrudnia mniej niż 10 osób i którego roczny obrót lub roczna suma bilansowa nie przekracza 2 milionów EUR.</a:t>
          </a:r>
        </a:p>
        <a:p>
          <a:r>
            <a:rPr lang="pl-PL" sz="1400" i="1"/>
            <a:t>Małe przedsiębiorstwo: przedsiębiorstwo, które zatrudnia mniej niż 50 osób i którego roczny obrót lub roczna suma bilansowa nie przekracza 10 milionów EUR.</a:t>
          </a:r>
        </a:p>
        <a:p>
          <a:r>
            <a:rPr lang="pl-PL" sz="1400" i="1"/>
            <a:t>Średnie przedsiębiorstwa: przedsiębiorstwa, które nie są mikroprzedsiębiorstwami ani małymi przedsiębiorstwami i które zatrudniają mniej niż 250 osób i których roczny obrót nie przekracza 50 milionów EUR lub roczna suma bilansowa nie przekracza 43 milionów EUR.</a:t>
          </a:r>
        </a:p>
        <a:p>
          <a:r>
            <a:rPr lang="pl-PL" sz="1400"/>
            <a:t>7. Jako osoba prowadząca jednoosobową działalność gospodarczą (niewłaściwe wykreślić): </a:t>
          </a:r>
        </a:p>
        <a:p>
          <a:r>
            <a:rPr lang="pl-PL" sz="1400"/>
            <a:t>zatrudniam/nie zatrudniam* pracowników,</a:t>
          </a:r>
        </a:p>
        <a:p>
          <a:r>
            <a:rPr lang="pl-PL" sz="1400"/>
            <a:t>zawieram/nie zawieram* umów zleceń ze zleceniobiorcami.  </a:t>
          </a:r>
        </a:p>
        <a:p>
          <a:r>
            <a:rPr lang="pl-PL" sz="1400"/>
            <a:t>8. Wypełniłem obowiązki informacyjne przewidziane w art. 13 lub art. 14 (RODO) rozporządzenia Parlamentu Europejskiego i Rady (UE) 2016/679 z dnia 27 kwietnia 2016 r. w sprawie ochrony osób fizycznych w związku z przetwarzaniem danych osobowych i w sprawie swobodnego przepływu takich danych oraz uchylenia dyrektywy 95/46/WE wobec osób fizycznych, od których dane osobowe bezpośrednio lub pośrednio pozyskałem w celu ubiegania się o udzielenie zamówienia publicznego.**</a:t>
          </a:r>
        </a:p>
        <a:p>
          <a:r>
            <a:rPr lang="pl-PL" sz="1400"/>
            <a:t> 9. Oświadczam, że podlegam obowiązkowi wystawiania faktur w Krajowym Systemie e-Faktur (KSeF) ): *</a:t>
          </a:r>
        </a:p>
        <a:p>
          <a:r>
            <a:rPr lang="pl-PL" sz="1400"/>
            <a:t>☐   TAK  ( 01.02.2026, 01.04.2026, 01.01.2027 ) * (niepotrzebne skreślić)</a:t>
          </a:r>
        </a:p>
        <a:p>
          <a:r>
            <a:rPr lang="pl-PL" sz="1400"/>
            <a:t>☐   NIE  </a:t>
          </a:r>
        </a:p>
        <a:p>
          <a:r>
            <a:rPr lang="pl-PL" sz="1400"/>
            <a:t>(właściwe zaznaczyć x)</a:t>
          </a:r>
        </a:p>
        <a:p>
          <a:endParaRPr lang="pl-PL" sz="1400"/>
        </a:p>
        <a:p>
          <a:r>
            <a:rPr lang="pl-PL" sz="1400"/>
            <a:t> </a:t>
          </a:r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*niepotrzebne skreślić</a:t>
          </a:r>
        </a:p>
        <a:p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w przypadku, gdy wykonawca nie przekazuje danych osobowych innych niż bezpośrednio jego dotyczących lub zachodzi wyłączenie stosowania obowiązku informacyjnego, stosowanie do art. 13 ust. 4 lub art. 14 ust. 5 RODO treści oświadczenia wykonawca nie składa  (usunięcie treści oświadczenia następuje poprzez jego wykreślenie).</a:t>
          </a:r>
          <a:endParaRPr lang="pl-PL" sz="1400"/>
        </a:p>
        <a:p>
          <a:r>
            <a:rPr lang="pl-PL" sz="1400"/>
            <a:t>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oneCellAnchor>
  <xdr:oneCellAnchor>
    <xdr:from>
      <xdr:col>0</xdr:col>
      <xdr:colOff>1187824</xdr:colOff>
      <xdr:row>1</xdr:row>
      <xdr:rowOff>1053354</xdr:rowOff>
    </xdr:from>
    <xdr:ext cx="9278470" cy="829234"/>
    <xdr:sp macro="" textlink="">
      <xdr:nvSpPr>
        <xdr:cNvPr id="7" name="pole tekstowe 6"/>
        <xdr:cNvSpPr txBox="1"/>
      </xdr:nvSpPr>
      <xdr:spPr>
        <a:xfrm>
          <a:off x="1187824" y="1658472"/>
          <a:ext cx="9278470" cy="829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l-PL" sz="2000"/>
            <a:t>  </a:t>
          </a:r>
          <a:r>
            <a:rPr lang="pl-PL" sz="2000" b="1"/>
            <a:t>Oferujemy zrealizowanie dostawy objętej zamówieniem zgodnie z wymaganiami.</a:t>
          </a:r>
        </a:p>
      </xdr:txBody>
    </xdr:sp>
    <xdr:clientData/>
  </xdr:oneCellAnchor>
  <xdr:oneCellAnchor>
    <xdr:from>
      <xdr:col>0</xdr:col>
      <xdr:colOff>986117</xdr:colOff>
      <xdr:row>1</xdr:row>
      <xdr:rowOff>268942</xdr:rowOff>
    </xdr:from>
    <xdr:ext cx="8236324" cy="762000"/>
    <xdr:sp macro="" textlink="">
      <xdr:nvSpPr>
        <xdr:cNvPr id="8" name="pole tekstowe 7"/>
        <xdr:cNvSpPr txBox="1"/>
      </xdr:nvSpPr>
      <xdr:spPr>
        <a:xfrm>
          <a:off x="986117" y="672354"/>
          <a:ext cx="8236324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 B</a:t>
          </a:r>
        </a:p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FORMULARZ OFERTY dla części 2 zapytania ofertowego</a:t>
          </a:r>
          <a:r>
            <a:rPr lang="pl-PL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ARTYKUŁY SPOŻYWCZE</a:t>
          </a:r>
          <a:endParaRPr lang="pl-PL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oneCellAnchor>
  <xdr:oneCellAnchor>
    <xdr:from>
      <xdr:col>9</xdr:col>
      <xdr:colOff>862852</xdr:colOff>
      <xdr:row>72</xdr:row>
      <xdr:rowOff>291350</xdr:rowOff>
    </xdr:from>
    <xdr:ext cx="6499411" cy="2667001"/>
    <xdr:sp macro="" textlink="">
      <xdr:nvSpPr>
        <xdr:cNvPr id="9" name="pole tekstowe 8"/>
        <xdr:cNvSpPr txBox="1"/>
      </xdr:nvSpPr>
      <xdr:spPr>
        <a:xfrm flipH="1">
          <a:off x="15688234" y="54012350"/>
          <a:ext cx="6499411" cy="266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68</xdr:row>
      <xdr:rowOff>156882</xdr:rowOff>
    </xdr:from>
    <xdr:ext cx="184731" cy="264560"/>
    <xdr:sp macro="" textlink="">
      <xdr:nvSpPr>
        <xdr:cNvPr id="11" name="pole tekstowe 10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69</xdr:row>
      <xdr:rowOff>156882</xdr:rowOff>
    </xdr:from>
    <xdr:ext cx="184731" cy="264560"/>
    <xdr:sp macro="" textlink="">
      <xdr:nvSpPr>
        <xdr:cNvPr id="13" name="pole tekstowe 12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70</xdr:row>
      <xdr:rowOff>156882</xdr:rowOff>
    </xdr:from>
    <xdr:ext cx="184731" cy="264560"/>
    <xdr:sp macro="" textlink="">
      <xdr:nvSpPr>
        <xdr:cNvPr id="15" name="pole tekstowe 14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71</xdr:row>
      <xdr:rowOff>156882</xdr:rowOff>
    </xdr:from>
    <xdr:ext cx="184731" cy="264560"/>
    <xdr:sp macro="" textlink="">
      <xdr:nvSpPr>
        <xdr:cNvPr id="17" name="pole tekstowe 16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72</xdr:row>
      <xdr:rowOff>156882</xdr:rowOff>
    </xdr:from>
    <xdr:ext cx="184731" cy="264560"/>
    <xdr:sp macro="" textlink="">
      <xdr:nvSpPr>
        <xdr:cNvPr id="19" name="pole tekstowe 18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72</xdr:row>
      <xdr:rowOff>156882</xdr:rowOff>
    </xdr:from>
    <xdr:ext cx="184731" cy="264560"/>
    <xdr:sp macro="" textlink="">
      <xdr:nvSpPr>
        <xdr:cNvPr id="20" name="pole tekstowe 19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73</xdr:row>
      <xdr:rowOff>156882</xdr:rowOff>
    </xdr:from>
    <xdr:ext cx="184731" cy="264560"/>
    <xdr:sp macro="" textlink="">
      <xdr:nvSpPr>
        <xdr:cNvPr id="21" name="pole tekstowe 20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1400736</xdr:colOff>
      <xdr:row>130</xdr:row>
      <xdr:rowOff>56029</xdr:rowOff>
    </xdr:from>
    <xdr:ext cx="9345706" cy="1467970"/>
    <xdr:sp macro="" textlink="">
      <xdr:nvSpPr>
        <xdr:cNvPr id="25" name="pole tekstowe 24"/>
        <xdr:cNvSpPr txBox="1"/>
      </xdr:nvSpPr>
      <xdr:spPr>
        <a:xfrm>
          <a:off x="11284324" y="65823353"/>
          <a:ext cx="9345706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1310192</xdr:colOff>
      <xdr:row>74</xdr:row>
      <xdr:rowOff>212911</xdr:rowOff>
    </xdr:from>
    <xdr:ext cx="45719" cy="806823"/>
    <xdr:sp macro="" textlink="">
      <xdr:nvSpPr>
        <xdr:cNvPr id="26" name="pole tekstowe 25"/>
        <xdr:cNvSpPr txBox="1"/>
      </xdr:nvSpPr>
      <xdr:spPr>
        <a:xfrm>
          <a:off x="9703398" y="55278617"/>
          <a:ext cx="45719" cy="806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74</xdr:row>
      <xdr:rowOff>156882</xdr:rowOff>
    </xdr:from>
    <xdr:ext cx="184731" cy="264560"/>
    <xdr:sp macro="" textlink="">
      <xdr:nvSpPr>
        <xdr:cNvPr id="27" name="pole tekstowe 26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179294</xdr:colOff>
      <xdr:row>125</xdr:row>
      <xdr:rowOff>89647</xdr:rowOff>
    </xdr:from>
    <xdr:ext cx="4740088" cy="1467970"/>
    <xdr:sp macro="" textlink="">
      <xdr:nvSpPr>
        <xdr:cNvPr id="28" name="pole tekstowe 27"/>
        <xdr:cNvSpPr txBox="1"/>
      </xdr:nvSpPr>
      <xdr:spPr>
        <a:xfrm flipH="1">
          <a:off x="12068735" y="59279118"/>
          <a:ext cx="4740088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974912</xdr:colOff>
      <xdr:row>119</xdr:row>
      <xdr:rowOff>179294</xdr:rowOff>
    </xdr:from>
    <xdr:ext cx="9132794" cy="1322294"/>
    <xdr:sp macro="" textlink="">
      <xdr:nvSpPr>
        <xdr:cNvPr id="29" name="pole tekstowe 28"/>
        <xdr:cNvSpPr txBox="1"/>
      </xdr:nvSpPr>
      <xdr:spPr>
        <a:xfrm>
          <a:off x="9368118" y="57934412"/>
          <a:ext cx="9132794" cy="1322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75</xdr:row>
      <xdr:rowOff>156882</xdr:rowOff>
    </xdr:from>
    <xdr:ext cx="184731" cy="264560"/>
    <xdr:sp macro="" textlink="">
      <xdr:nvSpPr>
        <xdr:cNvPr id="30" name="pole tekstowe 29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168089</xdr:colOff>
      <xdr:row>119</xdr:row>
      <xdr:rowOff>761999</xdr:rowOff>
    </xdr:from>
    <xdr:ext cx="8763000" cy="212912"/>
    <xdr:sp macro="" textlink="">
      <xdr:nvSpPr>
        <xdr:cNvPr id="31" name="pole tekstowe 30"/>
        <xdr:cNvSpPr txBox="1"/>
      </xdr:nvSpPr>
      <xdr:spPr>
        <a:xfrm flipV="1">
          <a:off x="12057530" y="62551234"/>
          <a:ext cx="8763000" cy="21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0</xdr:colOff>
      <xdr:row>132</xdr:row>
      <xdr:rowOff>212014</xdr:rowOff>
    </xdr:from>
    <xdr:ext cx="7709647" cy="45719"/>
    <xdr:sp macro="" textlink="">
      <xdr:nvSpPr>
        <xdr:cNvPr id="32" name="pole tekstowe 31"/>
        <xdr:cNvSpPr txBox="1"/>
      </xdr:nvSpPr>
      <xdr:spPr>
        <a:xfrm>
          <a:off x="11822205" y="66449985"/>
          <a:ext cx="7709647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76</xdr:row>
      <xdr:rowOff>156882</xdr:rowOff>
    </xdr:from>
    <xdr:ext cx="184731" cy="264560"/>
    <xdr:sp macro="" textlink="">
      <xdr:nvSpPr>
        <xdr:cNvPr id="33" name="pole tekstowe 32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77</xdr:row>
      <xdr:rowOff>0</xdr:rowOff>
    </xdr:from>
    <xdr:ext cx="184731" cy="264560"/>
    <xdr:sp macro="" textlink="">
      <xdr:nvSpPr>
        <xdr:cNvPr id="36" name="pole tekstowe 35"/>
        <xdr:cNvSpPr txBox="1"/>
      </xdr:nvSpPr>
      <xdr:spPr>
        <a:xfrm>
          <a:off x="1086971" y="5656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77</xdr:row>
      <xdr:rowOff>0</xdr:rowOff>
    </xdr:from>
    <xdr:ext cx="184731" cy="264560"/>
    <xdr:sp macro="" textlink="">
      <xdr:nvSpPr>
        <xdr:cNvPr id="37" name="pole tekstowe 36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77</xdr:row>
      <xdr:rowOff>156882</xdr:rowOff>
    </xdr:from>
    <xdr:ext cx="184731" cy="264560"/>
    <xdr:sp macro="" textlink="">
      <xdr:nvSpPr>
        <xdr:cNvPr id="39" name="pole tekstowe 38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78</xdr:row>
      <xdr:rowOff>156882</xdr:rowOff>
    </xdr:from>
    <xdr:ext cx="184731" cy="264560"/>
    <xdr:sp macro="" textlink="">
      <xdr:nvSpPr>
        <xdr:cNvPr id="40" name="pole tekstowe 39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79</xdr:row>
      <xdr:rowOff>156882</xdr:rowOff>
    </xdr:from>
    <xdr:ext cx="184731" cy="264560"/>
    <xdr:sp macro="" textlink="">
      <xdr:nvSpPr>
        <xdr:cNvPr id="42" name="pole tekstowe 41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82</xdr:row>
      <xdr:rowOff>156882</xdr:rowOff>
    </xdr:from>
    <xdr:ext cx="184731" cy="264560"/>
    <xdr:sp macro="" textlink="">
      <xdr:nvSpPr>
        <xdr:cNvPr id="43" name="pole tekstowe 42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118</xdr:row>
      <xdr:rowOff>0</xdr:rowOff>
    </xdr:from>
    <xdr:ext cx="184731" cy="264560"/>
    <xdr:sp macro="" textlink="">
      <xdr:nvSpPr>
        <xdr:cNvPr id="44" name="pole tekstowe 43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118</xdr:row>
      <xdr:rowOff>156882</xdr:rowOff>
    </xdr:from>
    <xdr:ext cx="184731" cy="264560"/>
    <xdr:sp macro="" textlink="">
      <xdr:nvSpPr>
        <xdr:cNvPr id="34" name="pole tekstowe 33"/>
        <xdr:cNvSpPr txBox="1"/>
      </xdr:nvSpPr>
      <xdr:spPr>
        <a:xfrm>
          <a:off x="1086971" y="60601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119</xdr:row>
      <xdr:rowOff>78440</xdr:rowOff>
    </xdr:from>
    <xdr:ext cx="13290176" cy="2913529"/>
    <xdr:sp macro="" textlink="">
      <xdr:nvSpPr>
        <xdr:cNvPr id="5" name="pole tekstowe 4"/>
        <xdr:cNvSpPr txBox="1"/>
      </xdr:nvSpPr>
      <xdr:spPr>
        <a:xfrm>
          <a:off x="0" y="76872352"/>
          <a:ext cx="13290176" cy="2913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50" baseline="0"/>
            <a:t>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oneCellAnchor>
  <xdr:oneCellAnchor>
    <xdr:from>
      <xdr:col>0</xdr:col>
      <xdr:colOff>1086971</xdr:colOff>
      <xdr:row>75</xdr:row>
      <xdr:rowOff>156882</xdr:rowOff>
    </xdr:from>
    <xdr:ext cx="184731" cy="264560"/>
    <xdr:sp macro="" textlink="">
      <xdr:nvSpPr>
        <xdr:cNvPr id="35" name="pole tekstowe 34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76</xdr:row>
      <xdr:rowOff>156882</xdr:rowOff>
    </xdr:from>
    <xdr:ext cx="184731" cy="264560"/>
    <xdr:sp macro="" textlink="">
      <xdr:nvSpPr>
        <xdr:cNvPr id="38" name="pole tekstowe 37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77</xdr:row>
      <xdr:rowOff>0</xdr:rowOff>
    </xdr:from>
    <xdr:ext cx="184731" cy="264560"/>
    <xdr:sp macro="" textlink="">
      <xdr:nvSpPr>
        <xdr:cNvPr id="41" name="pole tekstowe 40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77</xdr:row>
      <xdr:rowOff>156882</xdr:rowOff>
    </xdr:from>
    <xdr:ext cx="184731" cy="264560"/>
    <xdr:sp macro="" textlink="">
      <xdr:nvSpPr>
        <xdr:cNvPr id="45" name="pole tekstowe 44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78</xdr:row>
      <xdr:rowOff>156882</xdr:rowOff>
    </xdr:from>
    <xdr:ext cx="184731" cy="264560"/>
    <xdr:sp macro="" textlink="">
      <xdr:nvSpPr>
        <xdr:cNvPr id="46" name="pole tekstowe 45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79</xdr:row>
      <xdr:rowOff>156882</xdr:rowOff>
    </xdr:from>
    <xdr:ext cx="184731" cy="264560"/>
    <xdr:sp macro="" textlink="">
      <xdr:nvSpPr>
        <xdr:cNvPr id="47" name="pole tekstowe 46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80</xdr:row>
      <xdr:rowOff>156882</xdr:rowOff>
    </xdr:from>
    <xdr:ext cx="184731" cy="264560"/>
    <xdr:sp macro="" textlink="">
      <xdr:nvSpPr>
        <xdr:cNvPr id="48" name="pole tekstowe 47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81</xdr:row>
      <xdr:rowOff>156882</xdr:rowOff>
    </xdr:from>
    <xdr:ext cx="184731" cy="264560"/>
    <xdr:sp macro="" textlink="">
      <xdr:nvSpPr>
        <xdr:cNvPr id="49" name="pole tekstowe 48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82</xdr:row>
      <xdr:rowOff>156882</xdr:rowOff>
    </xdr:from>
    <xdr:ext cx="184731" cy="264560"/>
    <xdr:sp macro="" textlink="">
      <xdr:nvSpPr>
        <xdr:cNvPr id="50" name="pole tekstowe 49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1" name="pole tekstowe 50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2" name="pole tekstowe 51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3" name="pole tekstowe 52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4" name="pole tekstowe 53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5" name="pole tekstowe 54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6" name="pole tekstowe 55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7" name="pole tekstowe 56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0</xdr:rowOff>
    </xdr:from>
    <xdr:ext cx="184731" cy="264560"/>
    <xdr:sp macro="" textlink="">
      <xdr:nvSpPr>
        <xdr:cNvPr id="58" name="pole tekstowe 57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83</xdr:row>
      <xdr:rowOff>156882</xdr:rowOff>
    </xdr:from>
    <xdr:ext cx="184731" cy="264560"/>
    <xdr:sp macro="" textlink="">
      <xdr:nvSpPr>
        <xdr:cNvPr id="59" name="pole tekstowe 58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84</xdr:row>
      <xdr:rowOff>156882</xdr:rowOff>
    </xdr:from>
    <xdr:ext cx="184731" cy="264560"/>
    <xdr:sp macro="" textlink="">
      <xdr:nvSpPr>
        <xdr:cNvPr id="60" name="pole tekstowe 59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85</xdr:row>
      <xdr:rowOff>156882</xdr:rowOff>
    </xdr:from>
    <xdr:ext cx="184731" cy="264560"/>
    <xdr:sp macro="" textlink="">
      <xdr:nvSpPr>
        <xdr:cNvPr id="61" name="pole tekstowe 60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86</xdr:row>
      <xdr:rowOff>0</xdr:rowOff>
    </xdr:from>
    <xdr:ext cx="184731" cy="264560"/>
    <xdr:sp macro="" textlink="">
      <xdr:nvSpPr>
        <xdr:cNvPr id="62" name="pole tekstowe 61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86</xdr:row>
      <xdr:rowOff>0</xdr:rowOff>
    </xdr:from>
    <xdr:ext cx="184731" cy="264560"/>
    <xdr:sp macro="" textlink="">
      <xdr:nvSpPr>
        <xdr:cNvPr id="63" name="pole tekstowe 62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86</xdr:row>
      <xdr:rowOff>156882</xdr:rowOff>
    </xdr:from>
    <xdr:ext cx="184731" cy="264560"/>
    <xdr:sp macro="" textlink="">
      <xdr:nvSpPr>
        <xdr:cNvPr id="64" name="pole tekstowe 63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87</xdr:row>
      <xdr:rowOff>0</xdr:rowOff>
    </xdr:from>
    <xdr:ext cx="184731" cy="264560"/>
    <xdr:sp macro="" textlink="">
      <xdr:nvSpPr>
        <xdr:cNvPr id="65" name="pole tekstowe 64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87</xdr:row>
      <xdr:rowOff>0</xdr:rowOff>
    </xdr:from>
    <xdr:ext cx="184731" cy="264560"/>
    <xdr:sp macro="" textlink="">
      <xdr:nvSpPr>
        <xdr:cNvPr id="66" name="pole tekstowe 65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87</xdr:row>
      <xdr:rowOff>156882</xdr:rowOff>
    </xdr:from>
    <xdr:ext cx="184731" cy="264560"/>
    <xdr:sp macro="" textlink="">
      <xdr:nvSpPr>
        <xdr:cNvPr id="67" name="pole tekstowe 66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88</xdr:row>
      <xdr:rowOff>156882</xdr:rowOff>
    </xdr:from>
    <xdr:ext cx="184731" cy="264560"/>
    <xdr:sp macro="" textlink="">
      <xdr:nvSpPr>
        <xdr:cNvPr id="68" name="pole tekstowe 67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89</xdr:row>
      <xdr:rowOff>156882</xdr:rowOff>
    </xdr:from>
    <xdr:ext cx="184731" cy="264560"/>
    <xdr:sp macro="" textlink="">
      <xdr:nvSpPr>
        <xdr:cNvPr id="69" name="pole tekstowe 68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90</xdr:row>
      <xdr:rowOff>156882</xdr:rowOff>
    </xdr:from>
    <xdr:ext cx="184731" cy="264560"/>
    <xdr:sp macro="" textlink="">
      <xdr:nvSpPr>
        <xdr:cNvPr id="70" name="pole tekstowe 69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91</xdr:row>
      <xdr:rowOff>156882</xdr:rowOff>
    </xdr:from>
    <xdr:ext cx="184731" cy="264560"/>
    <xdr:sp macro="" textlink="">
      <xdr:nvSpPr>
        <xdr:cNvPr id="71" name="pole tekstowe 70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92</xdr:row>
      <xdr:rowOff>156882</xdr:rowOff>
    </xdr:from>
    <xdr:ext cx="184731" cy="264560"/>
    <xdr:sp macro="" textlink="">
      <xdr:nvSpPr>
        <xdr:cNvPr id="72" name="pole tekstowe 71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93</xdr:row>
      <xdr:rowOff>156882</xdr:rowOff>
    </xdr:from>
    <xdr:ext cx="184731" cy="264560"/>
    <xdr:sp macro="" textlink="">
      <xdr:nvSpPr>
        <xdr:cNvPr id="73" name="pole tekstowe 72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94</xdr:row>
      <xdr:rowOff>156882</xdr:rowOff>
    </xdr:from>
    <xdr:ext cx="184731" cy="264560"/>
    <xdr:sp macro="" textlink="">
      <xdr:nvSpPr>
        <xdr:cNvPr id="74" name="pole tekstowe 73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95</xdr:row>
      <xdr:rowOff>156882</xdr:rowOff>
    </xdr:from>
    <xdr:ext cx="184731" cy="264560"/>
    <xdr:sp macro="" textlink="">
      <xdr:nvSpPr>
        <xdr:cNvPr id="75" name="pole tekstowe 74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96</xdr:row>
      <xdr:rowOff>156882</xdr:rowOff>
    </xdr:from>
    <xdr:ext cx="184731" cy="264560"/>
    <xdr:sp macro="" textlink="">
      <xdr:nvSpPr>
        <xdr:cNvPr id="76" name="pole tekstowe 75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97</xdr:row>
      <xdr:rowOff>156882</xdr:rowOff>
    </xdr:from>
    <xdr:ext cx="184731" cy="264560"/>
    <xdr:sp macro="" textlink="">
      <xdr:nvSpPr>
        <xdr:cNvPr id="77" name="pole tekstowe 76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98</xdr:row>
      <xdr:rowOff>156882</xdr:rowOff>
    </xdr:from>
    <xdr:ext cx="184731" cy="264560"/>
    <xdr:sp macro="" textlink="">
      <xdr:nvSpPr>
        <xdr:cNvPr id="78" name="pole tekstowe 77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99</xdr:row>
      <xdr:rowOff>156882</xdr:rowOff>
    </xdr:from>
    <xdr:ext cx="184731" cy="264560"/>
    <xdr:sp macro="" textlink="">
      <xdr:nvSpPr>
        <xdr:cNvPr id="79" name="pole tekstowe 78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100</xdr:row>
      <xdr:rowOff>156882</xdr:rowOff>
    </xdr:from>
    <xdr:ext cx="184731" cy="264560"/>
    <xdr:sp macro="" textlink="">
      <xdr:nvSpPr>
        <xdr:cNvPr id="80" name="pole tekstowe 79"/>
        <xdr:cNvSpPr txBox="1"/>
      </xdr:nvSpPr>
      <xdr:spPr>
        <a:xfrm>
          <a:off x="1086971" y="625848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102</xdr:row>
      <xdr:rowOff>156882</xdr:rowOff>
    </xdr:from>
    <xdr:ext cx="184731" cy="264560"/>
    <xdr:sp macro="" textlink="">
      <xdr:nvSpPr>
        <xdr:cNvPr id="81" name="pole tekstowe 80"/>
        <xdr:cNvSpPr txBox="1"/>
      </xdr:nvSpPr>
      <xdr:spPr>
        <a:xfrm>
          <a:off x="1086971" y="63683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677"/>
  <sheetViews>
    <sheetView tabSelected="1" topLeftCell="A71" zoomScale="60" zoomScaleNormal="60" workbookViewId="0">
      <selection activeCell="C80" sqref="C80"/>
    </sheetView>
  </sheetViews>
  <sheetFormatPr defaultColWidth="22" defaultRowHeight="15.75" x14ac:dyDescent="0.25"/>
  <cols>
    <col min="1" max="1" width="22" style="3"/>
    <col min="2" max="2" width="36.140625" style="3" customWidth="1"/>
    <col min="3" max="3" width="21.42578125" style="6" customWidth="1"/>
    <col min="4" max="4" width="22" style="3"/>
    <col min="5" max="5" width="22" style="3" customWidth="1"/>
    <col min="6" max="6" width="22" style="3"/>
    <col min="7" max="7" width="22" style="3" customWidth="1"/>
    <col min="8" max="8" width="22" style="5"/>
    <col min="9" max="254" width="22" style="3"/>
    <col min="255" max="255" width="36.140625" style="3" customWidth="1"/>
    <col min="256" max="258" width="22" style="3"/>
    <col min="259" max="259" width="2.140625" style="3" customWidth="1"/>
    <col min="260" max="260" width="22" style="3"/>
    <col min="261" max="261" width="0.28515625" style="3" customWidth="1"/>
    <col min="262" max="262" width="22" style="3"/>
    <col min="263" max="263" width="8" style="3" customWidth="1"/>
    <col min="264" max="510" width="22" style="3"/>
    <col min="511" max="511" width="36.140625" style="3" customWidth="1"/>
    <col min="512" max="514" width="22" style="3"/>
    <col min="515" max="515" width="2.140625" style="3" customWidth="1"/>
    <col min="516" max="516" width="22" style="3"/>
    <col min="517" max="517" width="0.28515625" style="3" customWidth="1"/>
    <col min="518" max="518" width="22" style="3"/>
    <col min="519" max="519" width="8" style="3" customWidth="1"/>
    <col min="520" max="766" width="22" style="3"/>
    <col min="767" max="767" width="36.140625" style="3" customWidth="1"/>
    <col min="768" max="770" width="22" style="3"/>
    <col min="771" max="771" width="2.140625" style="3" customWidth="1"/>
    <col min="772" max="772" width="22" style="3"/>
    <col min="773" max="773" width="0.28515625" style="3" customWidth="1"/>
    <col min="774" max="774" width="22" style="3"/>
    <col min="775" max="775" width="8" style="3" customWidth="1"/>
    <col min="776" max="1021" width="22" style="3"/>
    <col min="1022" max="16384" width="22" style="4"/>
  </cols>
  <sheetData>
    <row r="1" spans="1:9" ht="48" customHeight="1" x14ac:dyDescent="0.25">
      <c r="A1" s="8"/>
      <c r="B1" s="35" t="s">
        <v>113</v>
      </c>
      <c r="C1" s="9"/>
      <c r="D1" s="8"/>
      <c r="E1" s="8"/>
      <c r="F1" s="8"/>
      <c r="G1" s="8"/>
    </row>
    <row r="2" spans="1:9" ht="110.1" customHeight="1" x14ac:dyDescent="0.25">
      <c r="A2" s="8"/>
      <c r="B2" s="8"/>
      <c r="C2" s="10"/>
      <c r="D2" s="8"/>
      <c r="E2" s="8"/>
      <c r="F2" s="8"/>
      <c r="G2" s="8"/>
    </row>
    <row r="3" spans="1:9" ht="74.25" customHeight="1" thickBot="1" x14ac:dyDescent="0.3">
      <c r="A3" s="11"/>
      <c r="B3" s="11"/>
      <c r="C3" s="12"/>
      <c r="D3" s="11"/>
      <c r="E3" s="11"/>
      <c r="F3" s="13"/>
      <c r="G3" s="13"/>
      <c r="H3" s="1"/>
    </row>
    <row r="4" spans="1:9" s="2" customFormat="1" ht="87.75" customHeight="1" thickBot="1" x14ac:dyDescent="0.3">
      <c r="A4" s="64" t="s">
        <v>0</v>
      </c>
      <c r="B4" s="14" t="s">
        <v>1</v>
      </c>
      <c r="C4" s="41" t="s">
        <v>2</v>
      </c>
      <c r="D4" s="42" t="s">
        <v>3</v>
      </c>
      <c r="E4" s="15" t="s">
        <v>4</v>
      </c>
      <c r="F4" s="15" t="s">
        <v>5</v>
      </c>
      <c r="G4" s="48" t="s">
        <v>114</v>
      </c>
      <c r="H4" s="16" t="s">
        <v>6</v>
      </c>
      <c r="I4" s="17"/>
    </row>
    <row r="5" spans="1:9" ht="63" customHeight="1" thickBot="1" x14ac:dyDescent="0.3">
      <c r="A5" s="62">
        <v>1</v>
      </c>
      <c r="B5" s="23" t="s">
        <v>17</v>
      </c>
      <c r="C5" s="47">
        <v>46</v>
      </c>
      <c r="D5" s="46" t="s">
        <v>16</v>
      </c>
      <c r="E5" s="27">
        <v>0</v>
      </c>
      <c r="F5" s="20">
        <f t="shared" ref="F5:F26" si="0">PRODUCT(C5,E5)</f>
        <v>0</v>
      </c>
      <c r="G5" s="49">
        <v>0</v>
      </c>
      <c r="H5" s="21">
        <f t="shared" ref="H5:H26" si="1">PRODUCT(F5,G5)</f>
        <v>0</v>
      </c>
      <c r="I5" s="22"/>
    </row>
    <row r="6" spans="1:9" ht="53.25" customHeight="1" thickBot="1" x14ac:dyDescent="0.3">
      <c r="A6" s="62">
        <v>2</v>
      </c>
      <c r="B6" s="25" t="s">
        <v>18</v>
      </c>
      <c r="C6" s="43">
        <v>24</v>
      </c>
      <c r="D6" s="44" t="s">
        <v>16</v>
      </c>
      <c r="E6" s="27">
        <v>0</v>
      </c>
      <c r="F6" s="20">
        <f t="shared" si="0"/>
        <v>0</v>
      </c>
      <c r="G6" s="49">
        <v>0</v>
      </c>
      <c r="H6" s="21">
        <f t="shared" si="1"/>
        <v>0</v>
      </c>
      <c r="I6" s="22"/>
    </row>
    <row r="7" spans="1:9" ht="53.25" customHeight="1" thickBot="1" x14ac:dyDescent="0.3">
      <c r="A7" s="62">
        <v>3</v>
      </c>
      <c r="B7" s="26" t="s">
        <v>19</v>
      </c>
      <c r="C7" s="24">
        <v>121</v>
      </c>
      <c r="D7" s="44" t="s">
        <v>36</v>
      </c>
      <c r="E7" s="27">
        <v>0</v>
      </c>
      <c r="F7" s="20">
        <f t="shared" si="0"/>
        <v>0</v>
      </c>
      <c r="G7" s="49">
        <v>0</v>
      </c>
      <c r="H7" s="21">
        <f t="shared" si="1"/>
        <v>0</v>
      </c>
      <c r="I7" s="22"/>
    </row>
    <row r="8" spans="1:9" ht="64.5" customHeight="1" thickBot="1" x14ac:dyDescent="0.3">
      <c r="A8" s="62">
        <v>4</v>
      </c>
      <c r="B8" s="26" t="s">
        <v>20</v>
      </c>
      <c r="C8" s="24">
        <v>22</v>
      </c>
      <c r="D8" s="44" t="s">
        <v>16</v>
      </c>
      <c r="E8" s="27">
        <v>0</v>
      </c>
      <c r="F8" s="20">
        <f t="shared" si="0"/>
        <v>0</v>
      </c>
      <c r="G8" s="49">
        <v>0</v>
      </c>
      <c r="H8" s="21">
        <f t="shared" si="1"/>
        <v>0</v>
      </c>
      <c r="I8" s="22"/>
    </row>
    <row r="9" spans="1:9" ht="53.25" customHeight="1" thickBot="1" x14ac:dyDescent="0.3">
      <c r="A9" s="62">
        <v>5</v>
      </c>
      <c r="B9" s="26" t="s">
        <v>21</v>
      </c>
      <c r="C9" s="24">
        <v>83</v>
      </c>
      <c r="D9" s="44" t="s">
        <v>16</v>
      </c>
      <c r="E9" s="27">
        <v>0</v>
      </c>
      <c r="F9" s="20">
        <f t="shared" si="0"/>
        <v>0</v>
      </c>
      <c r="G9" s="49">
        <v>0</v>
      </c>
      <c r="H9" s="21">
        <f t="shared" si="1"/>
        <v>0</v>
      </c>
      <c r="I9" s="22"/>
    </row>
    <row r="10" spans="1:9" ht="53.25" customHeight="1" thickBot="1" x14ac:dyDescent="0.3">
      <c r="A10" s="62">
        <v>6</v>
      </c>
      <c r="B10" s="28" t="s">
        <v>22</v>
      </c>
      <c r="C10" s="24">
        <v>13</v>
      </c>
      <c r="D10" s="44" t="s">
        <v>16</v>
      </c>
      <c r="E10" s="27">
        <v>0</v>
      </c>
      <c r="F10" s="20">
        <f t="shared" si="0"/>
        <v>0</v>
      </c>
      <c r="G10" s="49">
        <v>0</v>
      </c>
      <c r="H10" s="21">
        <f t="shared" si="1"/>
        <v>0</v>
      </c>
      <c r="I10" s="22"/>
    </row>
    <row r="11" spans="1:9" ht="71.25" customHeight="1" thickBot="1" x14ac:dyDescent="0.3">
      <c r="A11" s="62">
        <v>7</v>
      </c>
      <c r="B11" s="39" t="s">
        <v>137</v>
      </c>
      <c r="C11" s="24">
        <v>3</v>
      </c>
      <c r="D11" s="44" t="s">
        <v>16</v>
      </c>
      <c r="E11" s="27">
        <v>0</v>
      </c>
      <c r="F11" s="20">
        <f t="shared" si="0"/>
        <v>0</v>
      </c>
      <c r="G11" s="49">
        <v>0</v>
      </c>
      <c r="H11" s="21">
        <f t="shared" si="1"/>
        <v>0</v>
      </c>
      <c r="I11" s="22"/>
    </row>
    <row r="12" spans="1:9" ht="53.25" customHeight="1" thickBot="1" x14ac:dyDescent="0.3">
      <c r="A12" s="62">
        <v>8</v>
      </c>
      <c r="B12" s="23" t="s">
        <v>23</v>
      </c>
      <c r="C12" s="24">
        <v>558</v>
      </c>
      <c r="D12" s="44" t="s">
        <v>16</v>
      </c>
      <c r="E12" s="40">
        <v>0</v>
      </c>
      <c r="F12" s="20">
        <f t="shared" si="0"/>
        <v>0</v>
      </c>
      <c r="G12" s="49">
        <v>0</v>
      </c>
      <c r="H12" s="21">
        <f t="shared" si="1"/>
        <v>0</v>
      </c>
      <c r="I12" s="22"/>
    </row>
    <row r="13" spans="1:9" ht="53.25" customHeight="1" thickBot="1" x14ac:dyDescent="0.3">
      <c r="A13" s="62">
        <v>9</v>
      </c>
      <c r="B13" s="23" t="s">
        <v>24</v>
      </c>
      <c r="C13" s="43">
        <v>425</v>
      </c>
      <c r="D13" s="18" t="s">
        <v>16</v>
      </c>
      <c r="E13" s="19">
        <v>0</v>
      </c>
      <c r="F13" s="20">
        <f t="shared" si="0"/>
        <v>0</v>
      </c>
      <c r="G13" s="49">
        <v>0</v>
      </c>
      <c r="H13" s="21">
        <f t="shared" si="1"/>
        <v>0</v>
      </c>
      <c r="I13" s="22"/>
    </row>
    <row r="14" spans="1:9" ht="62.25" customHeight="1" thickBot="1" x14ac:dyDescent="0.3">
      <c r="A14" s="62">
        <v>10</v>
      </c>
      <c r="B14" s="23" t="s">
        <v>25</v>
      </c>
      <c r="C14" s="24">
        <v>425</v>
      </c>
      <c r="D14" s="18" t="s">
        <v>16</v>
      </c>
      <c r="E14" s="19">
        <v>0</v>
      </c>
      <c r="F14" s="20">
        <f t="shared" si="0"/>
        <v>0</v>
      </c>
      <c r="G14" s="49">
        <v>0</v>
      </c>
      <c r="H14" s="21">
        <f t="shared" si="1"/>
        <v>0</v>
      </c>
      <c r="I14" s="22"/>
    </row>
    <row r="15" spans="1:9" ht="53.25" customHeight="1" thickBot="1" x14ac:dyDescent="0.3">
      <c r="A15" s="62">
        <v>11</v>
      </c>
      <c r="B15" s="23" t="s">
        <v>26</v>
      </c>
      <c r="C15" s="24">
        <v>66</v>
      </c>
      <c r="D15" s="18" t="s">
        <v>16</v>
      </c>
      <c r="E15" s="19">
        <v>0</v>
      </c>
      <c r="F15" s="20">
        <f t="shared" si="0"/>
        <v>0</v>
      </c>
      <c r="G15" s="49">
        <v>0</v>
      </c>
      <c r="H15" s="21">
        <f t="shared" si="1"/>
        <v>0</v>
      </c>
      <c r="I15" s="22"/>
    </row>
    <row r="16" spans="1:9" ht="53.25" customHeight="1" thickBot="1" x14ac:dyDescent="0.3">
      <c r="A16" s="62">
        <v>12</v>
      </c>
      <c r="B16" s="23" t="s">
        <v>27</v>
      </c>
      <c r="C16" s="24">
        <v>19</v>
      </c>
      <c r="D16" s="18" t="s">
        <v>16</v>
      </c>
      <c r="E16" s="19">
        <v>0</v>
      </c>
      <c r="F16" s="20">
        <f t="shared" si="0"/>
        <v>0</v>
      </c>
      <c r="G16" s="49">
        <v>0</v>
      </c>
      <c r="H16" s="21">
        <f t="shared" si="1"/>
        <v>0</v>
      </c>
      <c r="I16" s="22"/>
    </row>
    <row r="17" spans="1:9" ht="53.25" customHeight="1" thickBot="1" x14ac:dyDescent="0.3">
      <c r="A17" s="62">
        <v>13</v>
      </c>
      <c r="B17" s="23" t="s">
        <v>28</v>
      </c>
      <c r="C17" s="24">
        <v>62</v>
      </c>
      <c r="D17" s="18" t="s">
        <v>37</v>
      </c>
      <c r="E17" s="19">
        <v>0</v>
      </c>
      <c r="F17" s="20">
        <f t="shared" si="0"/>
        <v>0</v>
      </c>
      <c r="G17" s="49">
        <v>0</v>
      </c>
      <c r="H17" s="21">
        <f t="shared" si="1"/>
        <v>0</v>
      </c>
      <c r="I17" s="22"/>
    </row>
    <row r="18" spans="1:9" ht="102.75" customHeight="1" thickBot="1" x14ac:dyDescent="0.3">
      <c r="A18" s="62">
        <v>14</v>
      </c>
      <c r="B18" s="23" t="s">
        <v>29</v>
      </c>
      <c r="C18" s="24">
        <v>12</v>
      </c>
      <c r="D18" s="18" t="s">
        <v>37</v>
      </c>
      <c r="E18" s="19">
        <v>0</v>
      </c>
      <c r="F18" s="20">
        <f t="shared" si="0"/>
        <v>0</v>
      </c>
      <c r="G18" s="49">
        <v>0</v>
      </c>
      <c r="H18" s="21">
        <f t="shared" si="1"/>
        <v>0</v>
      </c>
      <c r="I18" s="22"/>
    </row>
    <row r="19" spans="1:9" ht="163.5" customHeight="1" thickBot="1" x14ac:dyDescent="0.3">
      <c r="A19" s="62">
        <v>15</v>
      </c>
      <c r="B19" s="23" t="s">
        <v>30</v>
      </c>
      <c r="C19" s="24">
        <v>60</v>
      </c>
      <c r="D19" s="18" t="s">
        <v>37</v>
      </c>
      <c r="E19" s="19">
        <v>0</v>
      </c>
      <c r="F19" s="20">
        <f t="shared" si="0"/>
        <v>0</v>
      </c>
      <c r="G19" s="49">
        <v>0</v>
      </c>
      <c r="H19" s="21">
        <f t="shared" si="1"/>
        <v>0</v>
      </c>
      <c r="I19" s="22"/>
    </row>
    <row r="20" spans="1:9" ht="89.25" customHeight="1" thickBot="1" x14ac:dyDescent="0.3">
      <c r="A20" s="62">
        <v>16</v>
      </c>
      <c r="B20" s="23" t="s">
        <v>31</v>
      </c>
      <c r="C20" s="24">
        <v>7</v>
      </c>
      <c r="D20" s="18" t="s">
        <v>37</v>
      </c>
      <c r="E20" s="19">
        <v>0</v>
      </c>
      <c r="F20" s="20">
        <f t="shared" si="0"/>
        <v>0</v>
      </c>
      <c r="G20" s="49">
        <v>0</v>
      </c>
      <c r="H20" s="21">
        <f t="shared" si="1"/>
        <v>0</v>
      </c>
      <c r="I20" s="22"/>
    </row>
    <row r="21" spans="1:9" ht="53.25" customHeight="1" thickBot="1" x14ac:dyDescent="0.3">
      <c r="A21" s="62">
        <v>17</v>
      </c>
      <c r="B21" s="23" t="s">
        <v>32</v>
      </c>
      <c r="C21" s="24">
        <v>12</v>
      </c>
      <c r="D21" s="18" t="s">
        <v>37</v>
      </c>
      <c r="E21" s="19">
        <v>0</v>
      </c>
      <c r="F21" s="20">
        <f t="shared" si="0"/>
        <v>0</v>
      </c>
      <c r="G21" s="49">
        <v>0</v>
      </c>
      <c r="H21" s="21">
        <f t="shared" si="1"/>
        <v>0</v>
      </c>
      <c r="I21" s="22"/>
    </row>
    <row r="22" spans="1:9" ht="53.25" customHeight="1" thickBot="1" x14ac:dyDescent="0.3">
      <c r="A22" s="62">
        <v>18</v>
      </c>
      <c r="B22" s="23" t="s">
        <v>33</v>
      </c>
      <c r="C22" s="24">
        <v>2</v>
      </c>
      <c r="D22" s="18" t="s">
        <v>37</v>
      </c>
      <c r="E22" s="19">
        <v>0</v>
      </c>
      <c r="F22" s="20">
        <f t="shared" si="0"/>
        <v>0</v>
      </c>
      <c r="G22" s="49">
        <v>0</v>
      </c>
      <c r="H22" s="21">
        <f t="shared" si="1"/>
        <v>0</v>
      </c>
      <c r="I22" s="22"/>
    </row>
    <row r="23" spans="1:9" ht="161.25" customHeight="1" thickBot="1" x14ac:dyDescent="0.3">
      <c r="A23" s="62">
        <v>19</v>
      </c>
      <c r="B23" s="23" t="s">
        <v>34</v>
      </c>
      <c r="C23" s="24">
        <v>27</v>
      </c>
      <c r="D23" s="18" t="s">
        <v>37</v>
      </c>
      <c r="E23" s="19">
        <v>0</v>
      </c>
      <c r="F23" s="20">
        <f t="shared" si="0"/>
        <v>0</v>
      </c>
      <c r="G23" s="49">
        <v>0</v>
      </c>
      <c r="H23" s="21">
        <f t="shared" si="1"/>
        <v>0</v>
      </c>
      <c r="I23" s="22"/>
    </row>
    <row r="24" spans="1:9" ht="108" customHeight="1" thickBot="1" x14ac:dyDescent="0.3">
      <c r="A24" s="62">
        <v>20</v>
      </c>
      <c r="B24" s="29" t="s">
        <v>35</v>
      </c>
      <c r="C24" s="24">
        <v>13</v>
      </c>
      <c r="D24" s="30" t="s">
        <v>37</v>
      </c>
      <c r="E24" s="19">
        <v>0</v>
      </c>
      <c r="F24" s="20">
        <f t="shared" si="0"/>
        <v>0</v>
      </c>
      <c r="G24" s="49">
        <v>0</v>
      </c>
      <c r="H24" s="21">
        <f t="shared" si="1"/>
        <v>0</v>
      </c>
      <c r="I24" s="22"/>
    </row>
    <row r="25" spans="1:9" ht="53.25" customHeight="1" thickBot="1" x14ac:dyDescent="0.3">
      <c r="A25" s="62">
        <v>21</v>
      </c>
      <c r="B25" s="29" t="s">
        <v>38</v>
      </c>
      <c r="C25" s="24">
        <v>62</v>
      </c>
      <c r="D25" s="30" t="s">
        <v>16</v>
      </c>
      <c r="E25" s="19">
        <v>0</v>
      </c>
      <c r="F25" s="20">
        <f t="shared" si="0"/>
        <v>0</v>
      </c>
      <c r="G25" s="49">
        <v>0</v>
      </c>
      <c r="H25" s="21">
        <f t="shared" si="1"/>
        <v>0</v>
      </c>
      <c r="I25" s="22"/>
    </row>
    <row r="26" spans="1:9" ht="53.25" customHeight="1" thickBot="1" x14ac:dyDescent="0.3">
      <c r="A26" s="62">
        <v>22</v>
      </c>
      <c r="B26" s="29" t="s">
        <v>39</v>
      </c>
      <c r="C26" s="24">
        <v>375</v>
      </c>
      <c r="D26" s="30" t="s">
        <v>16</v>
      </c>
      <c r="E26" s="19">
        <v>0</v>
      </c>
      <c r="F26" s="20">
        <f t="shared" si="0"/>
        <v>0</v>
      </c>
      <c r="G26" s="49">
        <v>0</v>
      </c>
      <c r="H26" s="21">
        <f t="shared" si="1"/>
        <v>0</v>
      </c>
      <c r="I26" s="22"/>
    </row>
    <row r="27" spans="1:9" ht="53.25" customHeight="1" thickBot="1" x14ac:dyDescent="0.3">
      <c r="A27" s="62">
        <v>23</v>
      </c>
      <c r="B27" s="29" t="s">
        <v>108</v>
      </c>
      <c r="C27" s="24">
        <v>20</v>
      </c>
      <c r="D27" s="30"/>
      <c r="E27" s="19"/>
      <c r="F27" s="20"/>
      <c r="G27" s="49"/>
      <c r="H27" s="21"/>
      <c r="I27" s="22"/>
    </row>
    <row r="28" spans="1:9" ht="53.25" customHeight="1" thickBot="1" x14ac:dyDescent="0.3">
      <c r="A28" s="62">
        <v>24</v>
      </c>
      <c r="B28" s="29" t="s">
        <v>94</v>
      </c>
      <c r="C28" s="24">
        <v>29</v>
      </c>
      <c r="D28" s="30" t="s">
        <v>16</v>
      </c>
      <c r="E28" s="19">
        <v>0</v>
      </c>
      <c r="F28" s="20">
        <f t="shared" ref="F28:F59" si="2">PRODUCT(C28,E28)</f>
        <v>0</v>
      </c>
      <c r="G28" s="49">
        <v>0</v>
      </c>
      <c r="H28" s="21">
        <f t="shared" ref="H28:H59" si="3">PRODUCT(F28,G28)</f>
        <v>0</v>
      </c>
      <c r="I28" s="22"/>
    </row>
    <row r="29" spans="1:9" ht="53.25" customHeight="1" thickBot="1" x14ac:dyDescent="0.3">
      <c r="A29" s="62">
        <v>25</v>
      </c>
      <c r="B29" s="29" t="s">
        <v>40</v>
      </c>
      <c r="C29" s="24">
        <v>8</v>
      </c>
      <c r="D29" s="30" t="s">
        <v>16</v>
      </c>
      <c r="E29" s="19">
        <v>0</v>
      </c>
      <c r="F29" s="20">
        <f t="shared" si="2"/>
        <v>0</v>
      </c>
      <c r="G29" s="49">
        <v>0</v>
      </c>
      <c r="H29" s="21">
        <f t="shared" si="3"/>
        <v>0</v>
      </c>
      <c r="I29" s="22"/>
    </row>
    <row r="30" spans="1:9" ht="53.25" customHeight="1" thickBot="1" x14ac:dyDescent="0.3">
      <c r="A30" s="62">
        <v>26</v>
      </c>
      <c r="B30" s="29" t="s">
        <v>41</v>
      </c>
      <c r="C30" s="24">
        <v>1</v>
      </c>
      <c r="D30" s="30" t="s">
        <v>16</v>
      </c>
      <c r="E30" s="19">
        <v>0</v>
      </c>
      <c r="F30" s="20">
        <f t="shared" si="2"/>
        <v>0</v>
      </c>
      <c r="G30" s="49">
        <v>0</v>
      </c>
      <c r="H30" s="21">
        <f t="shared" si="3"/>
        <v>0</v>
      </c>
      <c r="I30" s="22"/>
    </row>
    <row r="31" spans="1:9" ht="83.25" customHeight="1" thickBot="1" x14ac:dyDescent="0.3">
      <c r="A31" s="62">
        <v>27</v>
      </c>
      <c r="B31" s="29" t="s">
        <v>111</v>
      </c>
      <c r="C31" s="24">
        <v>62</v>
      </c>
      <c r="D31" s="30" t="s">
        <v>16</v>
      </c>
      <c r="E31" s="19">
        <v>0</v>
      </c>
      <c r="F31" s="20">
        <f t="shared" si="2"/>
        <v>0</v>
      </c>
      <c r="G31" s="49">
        <v>0</v>
      </c>
      <c r="H31" s="21">
        <f t="shared" si="3"/>
        <v>0</v>
      </c>
      <c r="I31" s="22"/>
    </row>
    <row r="32" spans="1:9" ht="82.5" customHeight="1" thickBot="1" x14ac:dyDescent="0.3">
      <c r="A32" s="62">
        <v>28</v>
      </c>
      <c r="B32" s="29" t="s">
        <v>42</v>
      </c>
      <c r="C32" s="24">
        <v>37</v>
      </c>
      <c r="D32" s="30" t="s">
        <v>16</v>
      </c>
      <c r="E32" s="19">
        <v>0</v>
      </c>
      <c r="F32" s="20">
        <f t="shared" si="2"/>
        <v>0</v>
      </c>
      <c r="G32" s="49">
        <v>0</v>
      </c>
      <c r="H32" s="21">
        <f t="shared" si="3"/>
        <v>0</v>
      </c>
      <c r="I32" s="22"/>
    </row>
    <row r="33" spans="1:9" ht="53.25" customHeight="1" thickBot="1" x14ac:dyDescent="0.3">
      <c r="A33" s="62">
        <v>29</v>
      </c>
      <c r="B33" s="29" t="s">
        <v>43</v>
      </c>
      <c r="C33" s="24">
        <v>24</v>
      </c>
      <c r="D33" s="30" t="s">
        <v>16</v>
      </c>
      <c r="E33" s="19">
        <v>0</v>
      </c>
      <c r="F33" s="20">
        <f t="shared" si="2"/>
        <v>0</v>
      </c>
      <c r="G33" s="49">
        <v>0</v>
      </c>
      <c r="H33" s="21">
        <f t="shared" si="3"/>
        <v>0</v>
      </c>
      <c r="I33" s="22"/>
    </row>
    <row r="34" spans="1:9" ht="53.25" customHeight="1" thickBot="1" x14ac:dyDescent="0.3">
      <c r="A34" s="62">
        <v>30</v>
      </c>
      <c r="B34" s="29" t="s">
        <v>44</v>
      </c>
      <c r="C34" s="24">
        <v>4</v>
      </c>
      <c r="D34" s="30" t="s">
        <v>16</v>
      </c>
      <c r="E34" s="19">
        <v>0</v>
      </c>
      <c r="F34" s="20">
        <f t="shared" si="2"/>
        <v>0</v>
      </c>
      <c r="G34" s="49">
        <v>0</v>
      </c>
      <c r="H34" s="21">
        <f t="shared" si="3"/>
        <v>0</v>
      </c>
      <c r="I34" s="22"/>
    </row>
    <row r="35" spans="1:9" ht="53.25" customHeight="1" thickBot="1" x14ac:dyDescent="0.3">
      <c r="A35" s="62">
        <v>31</v>
      </c>
      <c r="B35" s="29" t="s">
        <v>45</v>
      </c>
      <c r="C35" s="24">
        <v>2</v>
      </c>
      <c r="D35" s="30" t="s">
        <v>16</v>
      </c>
      <c r="E35" s="19">
        <v>0</v>
      </c>
      <c r="F35" s="20">
        <f t="shared" si="2"/>
        <v>0</v>
      </c>
      <c r="G35" s="49">
        <v>0</v>
      </c>
      <c r="H35" s="21">
        <f t="shared" si="3"/>
        <v>0</v>
      </c>
      <c r="I35" s="22"/>
    </row>
    <row r="36" spans="1:9" ht="53.25" customHeight="1" thickBot="1" x14ac:dyDescent="0.3">
      <c r="A36" s="62">
        <v>32</v>
      </c>
      <c r="B36" s="29" t="s">
        <v>46</v>
      </c>
      <c r="C36" s="24">
        <v>5</v>
      </c>
      <c r="D36" s="30" t="s">
        <v>16</v>
      </c>
      <c r="E36" s="19">
        <v>0</v>
      </c>
      <c r="F36" s="20">
        <f t="shared" si="2"/>
        <v>0</v>
      </c>
      <c r="G36" s="49">
        <v>0</v>
      </c>
      <c r="H36" s="21">
        <f t="shared" si="3"/>
        <v>0</v>
      </c>
      <c r="I36" s="22"/>
    </row>
    <row r="37" spans="1:9" ht="53.25" customHeight="1" thickBot="1" x14ac:dyDescent="0.3">
      <c r="A37" s="62">
        <v>33</v>
      </c>
      <c r="B37" s="29" t="s">
        <v>47</v>
      </c>
      <c r="C37" s="24">
        <v>27</v>
      </c>
      <c r="D37" s="30" t="s">
        <v>16</v>
      </c>
      <c r="E37" s="19">
        <v>0</v>
      </c>
      <c r="F37" s="20">
        <f t="shared" si="2"/>
        <v>0</v>
      </c>
      <c r="G37" s="49">
        <v>0</v>
      </c>
      <c r="H37" s="21">
        <f t="shared" si="3"/>
        <v>0</v>
      </c>
      <c r="I37" s="22"/>
    </row>
    <row r="38" spans="1:9" ht="53.25" customHeight="1" thickBot="1" x14ac:dyDescent="0.3">
      <c r="A38" s="62">
        <v>34</v>
      </c>
      <c r="B38" s="29" t="s">
        <v>48</v>
      </c>
      <c r="C38" s="24">
        <v>3</v>
      </c>
      <c r="D38" s="30" t="s">
        <v>37</v>
      </c>
      <c r="E38" s="19">
        <v>0</v>
      </c>
      <c r="F38" s="20">
        <f t="shared" si="2"/>
        <v>0</v>
      </c>
      <c r="G38" s="49">
        <v>0</v>
      </c>
      <c r="H38" s="21">
        <f t="shared" si="3"/>
        <v>0</v>
      </c>
      <c r="I38" s="22"/>
    </row>
    <row r="39" spans="1:9" ht="80.25" customHeight="1" thickBot="1" x14ac:dyDescent="0.3">
      <c r="A39" s="62">
        <v>35</v>
      </c>
      <c r="B39" s="29" t="s">
        <v>49</v>
      </c>
      <c r="C39" s="24">
        <v>21</v>
      </c>
      <c r="D39" s="30" t="s">
        <v>37</v>
      </c>
      <c r="E39" s="19">
        <v>0</v>
      </c>
      <c r="F39" s="20">
        <f t="shared" si="2"/>
        <v>0</v>
      </c>
      <c r="G39" s="49">
        <v>0</v>
      </c>
      <c r="H39" s="21">
        <f t="shared" si="3"/>
        <v>0</v>
      </c>
      <c r="I39" s="22"/>
    </row>
    <row r="40" spans="1:9" ht="53.25" customHeight="1" thickBot="1" x14ac:dyDescent="0.3">
      <c r="A40" s="62">
        <v>36</v>
      </c>
      <c r="B40" s="29" t="s">
        <v>50</v>
      </c>
      <c r="C40" s="24">
        <v>4</v>
      </c>
      <c r="D40" s="30" t="s">
        <v>36</v>
      </c>
      <c r="E40" s="19">
        <v>0</v>
      </c>
      <c r="F40" s="20">
        <f t="shared" si="2"/>
        <v>0</v>
      </c>
      <c r="G40" s="49">
        <v>0</v>
      </c>
      <c r="H40" s="21">
        <f t="shared" si="3"/>
        <v>0</v>
      </c>
      <c r="I40" s="22"/>
    </row>
    <row r="41" spans="1:9" ht="53.25" customHeight="1" thickBot="1" x14ac:dyDescent="0.3">
      <c r="A41" s="62">
        <v>37</v>
      </c>
      <c r="B41" s="29" t="s">
        <v>51</v>
      </c>
      <c r="C41" s="24">
        <v>90</v>
      </c>
      <c r="D41" s="30" t="s">
        <v>36</v>
      </c>
      <c r="E41" s="19">
        <v>0</v>
      </c>
      <c r="F41" s="20">
        <f t="shared" si="2"/>
        <v>0</v>
      </c>
      <c r="G41" s="49">
        <v>0</v>
      </c>
      <c r="H41" s="21">
        <f t="shared" si="3"/>
        <v>0</v>
      </c>
      <c r="I41" s="22"/>
    </row>
    <row r="42" spans="1:9" ht="53.25" customHeight="1" thickBot="1" x14ac:dyDescent="0.3">
      <c r="A42" s="62">
        <v>38</v>
      </c>
      <c r="B42" s="29" t="s">
        <v>52</v>
      </c>
      <c r="C42" s="24">
        <v>12</v>
      </c>
      <c r="D42" s="30" t="s">
        <v>37</v>
      </c>
      <c r="E42" s="19">
        <v>0</v>
      </c>
      <c r="F42" s="20">
        <f t="shared" si="2"/>
        <v>0</v>
      </c>
      <c r="G42" s="49">
        <v>0</v>
      </c>
      <c r="H42" s="21">
        <f t="shared" si="3"/>
        <v>0</v>
      </c>
      <c r="I42" s="22"/>
    </row>
    <row r="43" spans="1:9" ht="53.25" customHeight="1" thickBot="1" x14ac:dyDescent="0.3">
      <c r="A43" s="62">
        <v>39</v>
      </c>
      <c r="B43" s="29" t="s">
        <v>53</v>
      </c>
      <c r="C43" s="24">
        <v>12</v>
      </c>
      <c r="D43" s="30" t="s">
        <v>37</v>
      </c>
      <c r="E43" s="19">
        <v>0</v>
      </c>
      <c r="F43" s="20">
        <f t="shared" si="2"/>
        <v>0</v>
      </c>
      <c r="G43" s="49">
        <v>0</v>
      </c>
      <c r="H43" s="21">
        <f t="shared" si="3"/>
        <v>0</v>
      </c>
      <c r="I43" s="22"/>
    </row>
    <row r="44" spans="1:9" ht="53.25" customHeight="1" thickBot="1" x14ac:dyDescent="0.3">
      <c r="A44" s="62">
        <v>40</v>
      </c>
      <c r="B44" s="29" t="s">
        <v>54</v>
      </c>
      <c r="C44" s="24">
        <v>9</v>
      </c>
      <c r="D44" s="30" t="s">
        <v>16</v>
      </c>
      <c r="E44" s="19">
        <v>0</v>
      </c>
      <c r="F44" s="20">
        <f t="shared" si="2"/>
        <v>0</v>
      </c>
      <c r="G44" s="49">
        <v>0</v>
      </c>
      <c r="H44" s="21">
        <f t="shared" si="3"/>
        <v>0</v>
      </c>
      <c r="I44" s="22"/>
    </row>
    <row r="45" spans="1:9" ht="53.25" customHeight="1" thickBot="1" x14ac:dyDescent="0.3">
      <c r="A45" s="62">
        <v>41</v>
      </c>
      <c r="B45" s="29" t="s">
        <v>55</v>
      </c>
      <c r="C45" s="24">
        <v>78</v>
      </c>
      <c r="D45" s="30" t="s">
        <v>16</v>
      </c>
      <c r="E45" s="19">
        <v>0</v>
      </c>
      <c r="F45" s="20">
        <f t="shared" si="2"/>
        <v>0</v>
      </c>
      <c r="G45" s="49">
        <v>0</v>
      </c>
      <c r="H45" s="21">
        <f t="shared" si="3"/>
        <v>0</v>
      </c>
      <c r="I45" s="22"/>
    </row>
    <row r="46" spans="1:9" ht="53.25" customHeight="1" thickBot="1" x14ac:dyDescent="0.3">
      <c r="A46" s="62">
        <v>42</v>
      </c>
      <c r="B46" s="29" t="s">
        <v>56</v>
      </c>
      <c r="C46" s="24">
        <v>94</v>
      </c>
      <c r="D46" s="30" t="s">
        <v>16</v>
      </c>
      <c r="E46" s="19">
        <v>0</v>
      </c>
      <c r="F46" s="20">
        <f t="shared" si="2"/>
        <v>0</v>
      </c>
      <c r="G46" s="49">
        <v>0</v>
      </c>
      <c r="H46" s="21">
        <f t="shared" si="3"/>
        <v>0</v>
      </c>
      <c r="I46" s="22"/>
    </row>
    <row r="47" spans="1:9" ht="53.25" customHeight="1" thickBot="1" x14ac:dyDescent="0.3">
      <c r="A47" s="62">
        <v>43</v>
      </c>
      <c r="B47" s="29" t="s">
        <v>57</v>
      </c>
      <c r="C47" s="24">
        <v>380</v>
      </c>
      <c r="D47" s="30" t="s">
        <v>16</v>
      </c>
      <c r="E47" s="19">
        <v>0</v>
      </c>
      <c r="F47" s="20">
        <f t="shared" si="2"/>
        <v>0</v>
      </c>
      <c r="G47" s="49">
        <v>0</v>
      </c>
      <c r="H47" s="21">
        <f t="shared" si="3"/>
        <v>0</v>
      </c>
      <c r="I47" s="22"/>
    </row>
    <row r="48" spans="1:9" ht="53.25" customHeight="1" thickBot="1" x14ac:dyDescent="0.3">
      <c r="A48" s="62">
        <v>44</v>
      </c>
      <c r="B48" s="29" t="s">
        <v>58</v>
      </c>
      <c r="C48" s="24">
        <v>529</v>
      </c>
      <c r="D48" s="30" t="s">
        <v>16</v>
      </c>
      <c r="E48" s="19">
        <v>0</v>
      </c>
      <c r="F48" s="20">
        <f t="shared" si="2"/>
        <v>0</v>
      </c>
      <c r="G48" s="49">
        <v>0</v>
      </c>
      <c r="H48" s="21">
        <f t="shared" si="3"/>
        <v>0</v>
      </c>
      <c r="I48" s="22"/>
    </row>
    <row r="49" spans="1:9" ht="77.25" customHeight="1" thickBot="1" x14ac:dyDescent="0.3">
      <c r="A49" s="62">
        <v>45</v>
      </c>
      <c r="B49" s="29" t="s">
        <v>109</v>
      </c>
      <c r="C49" s="24">
        <v>17</v>
      </c>
      <c r="D49" s="30" t="s">
        <v>37</v>
      </c>
      <c r="E49" s="19">
        <v>0</v>
      </c>
      <c r="F49" s="20">
        <f t="shared" si="2"/>
        <v>0</v>
      </c>
      <c r="G49" s="49">
        <v>0</v>
      </c>
      <c r="H49" s="21">
        <f t="shared" si="3"/>
        <v>0</v>
      </c>
      <c r="I49" s="22"/>
    </row>
    <row r="50" spans="1:9" ht="53.25" customHeight="1" thickBot="1" x14ac:dyDescent="0.3">
      <c r="A50" s="62">
        <v>46</v>
      </c>
      <c r="B50" s="29" t="s">
        <v>112</v>
      </c>
      <c r="C50" s="24">
        <v>6</v>
      </c>
      <c r="D50" s="30" t="s">
        <v>37</v>
      </c>
      <c r="E50" s="19">
        <v>0</v>
      </c>
      <c r="F50" s="20">
        <f t="shared" si="2"/>
        <v>0</v>
      </c>
      <c r="G50" s="49">
        <v>0</v>
      </c>
      <c r="H50" s="21">
        <f t="shared" si="3"/>
        <v>0</v>
      </c>
      <c r="I50" s="22"/>
    </row>
    <row r="51" spans="1:9" ht="53.25" customHeight="1" thickBot="1" x14ac:dyDescent="0.3">
      <c r="A51" s="62">
        <v>47</v>
      </c>
      <c r="B51" s="29" t="s">
        <v>88</v>
      </c>
      <c r="C51" s="24">
        <v>26</v>
      </c>
      <c r="D51" s="30" t="s">
        <v>37</v>
      </c>
      <c r="E51" s="19">
        <v>0</v>
      </c>
      <c r="F51" s="20">
        <f t="shared" si="2"/>
        <v>0</v>
      </c>
      <c r="G51" s="49">
        <v>0</v>
      </c>
      <c r="H51" s="21">
        <f t="shared" si="3"/>
        <v>0</v>
      </c>
      <c r="I51" s="22"/>
    </row>
    <row r="52" spans="1:9" ht="53.25" customHeight="1" thickBot="1" x14ac:dyDescent="0.3">
      <c r="A52" s="62">
        <v>48</v>
      </c>
      <c r="B52" s="29" t="s">
        <v>87</v>
      </c>
      <c r="C52" s="24">
        <v>8</v>
      </c>
      <c r="D52" s="30" t="s">
        <v>16</v>
      </c>
      <c r="E52" s="19">
        <v>0</v>
      </c>
      <c r="F52" s="20">
        <f t="shared" si="2"/>
        <v>0</v>
      </c>
      <c r="G52" s="49">
        <v>0</v>
      </c>
      <c r="H52" s="21">
        <f t="shared" si="3"/>
        <v>0</v>
      </c>
      <c r="I52" s="22"/>
    </row>
    <row r="53" spans="1:9" ht="53.25" customHeight="1" thickBot="1" x14ac:dyDescent="0.3">
      <c r="A53" s="62">
        <v>49</v>
      </c>
      <c r="B53" s="29" t="s">
        <v>95</v>
      </c>
      <c r="C53" s="24">
        <v>2</v>
      </c>
      <c r="D53" s="30" t="s">
        <v>16</v>
      </c>
      <c r="E53" s="19">
        <v>0</v>
      </c>
      <c r="F53" s="20">
        <f t="shared" si="2"/>
        <v>0</v>
      </c>
      <c r="G53" s="49">
        <v>0</v>
      </c>
      <c r="H53" s="21">
        <f t="shared" si="3"/>
        <v>0</v>
      </c>
      <c r="I53" s="22"/>
    </row>
    <row r="54" spans="1:9" ht="53.25" customHeight="1" thickBot="1" x14ac:dyDescent="0.3">
      <c r="A54" s="62">
        <v>50</v>
      </c>
      <c r="B54" s="29" t="s">
        <v>59</v>
      </c>
      <c r="C54" s="24">
        <v>15</v>
      </c>
      <c r="D54" s="30" t="s">
        <v>37</v>
      </c>
      <c r="E54" s="19">
        <v>0</v>
      </c>
      <c r="F54" s="20">
        <f t="shared" si="2"/>
        <v>0</v>
      </c>
      <c r="G54" s="49">
        <v>0</v>
      </c>
      <c r="H54" s="21">
        <f t="shared" si="3"/>
        <v>0</v>
      </c>
      <c r="I54" s="22"/>
    </row>
    <row r="55" spans="1:9" ht="53.25" customHeight="1" thickBot="1" x14ac:dyDescent="0.3">
      <c r="A55" s="62">
        <v>51</v>
      </c>
      <c r="B55" s="29" t="s">
        <v>60</v>
      </c>
      <c r="C55" s="24">
        <v>17</v>
      </c>
      <c r="D55" s="30" t="s">
        <v>37</v>
      </c>
      <c r="E55" s="19">
        <v>0</v>
      </c>
      <c r="F55" s="20">
        <f t="shared" si="2"/>
        <v>0</v>
      </c>
      <c r="G55" s="49">
        <v>0</v>
      </c>
      <c r="H55" s="21">
        <f t="shared" si="3"/>
        <v>0</v>
      </c>
      <c r="I55" s="22"/>
    </row>
    <row r="56" spans="1:9" ht="53.25" customHeight="1" thickBot="1" x14ac:dyDescent="0.3">
      <c r="A56" s="62">
        <v>52</v>
      </c>
      <c r="B56" s="29" t="s">
        <v>61</v>
      </c>
      <c r="C56" s="24">
        <v>18</v>
      </c>
      <c r="D56" s="30" t="s">
        <v>16</v>
      </c>
      <c r="E56" s="19">
        <v>0</v>
      </c>
      <c r="F56" s="20">
        <f t="shared" si="2"/>
        <v>0</v>
      </c>
      <c r="G56" s="49">
        <v>0</v>
      </c>
      <c r="H56" s="21">
        <f t="shared" si="3"/>
        <v>0</v>
      </c>
      <c r="I56" s="22"/>
    </row>
    <row r="57" spans="1:9" ht="53.25" customHeight="1" thickBot="1" x14ac:dyDescent="0.3">
      <c r="A57" s="62">
        <v>53</v>
      </c>
      <c r="B57" s="31" t="s">
        <v>62</v>
      </c>
      <c r="C57" s="24">
        <v>16</v>
      </c>
      <c r="D57" s="30" t="s">
        <v>16</v>
      </c>
      <c r="E57" s="19">
        <v>0</v>
      </c>
      <c r="F57" s="20">
        <f t="shared" si="2"/>
        <v>0</v>
      </c>
      <c r="G57" s="49">
        <v>0</v>
      </c>
      <c r="H57" s="21">
        <f t="shared" si="3"/>
        <v>0</v>
      </c>
      <c r="I57" s="22"/>
    </row>
    <row r="58" spans="1:9" ht="53.25" customHeight="1" thickBot="1" x14ac:dyDescent="0.3">
      <c r="A58" s="62">
        <v>54</v>
      </c>
      <c r="B58" s="29" t="s">
        <v>85</v>
      </c>
      <c r="C58" s="24">
        <v>52</v>
      </c>
      <c r="D58" s="30" t="s">
        <v>16</v>
      </c>
      <c r="E58" s="19">
        <v>0</v>
      </c>
      <c r="F58" s="20">
        <f t="shared" si="2"/>
        <v>0</v>
      </c>
      <c r="G58" s="49">
        <v>0</v>
      </c>
      <c r="H58" s="21">
        <f t="shared" si="3"/>
        <v>0</v>
      </c>
      <c r="I58" s="22"/>
    </row>
    <row r="59" spans="1:9" ht="53.25" customHeight="1" thickBot="1" x14ac:dyDescent="0.3">
      <c r="A59" s="62">
        <v>55</v>
      </c>
      <c r="B59" s="29" t="s">
        <v>84</v>
      </c>
      <c r="C59" s="24">
        <v>2</v>
      </c>
      <c r="D59" s="30" t="s">
        <v>16</v>
      </c>
      <c r="E59" s="19">
        <v>0</v>
      </c>
      <c r="F59" s="20">
        <f t="shared" si="2"/>
        <v>0</v>
      </c>
      <c r="G59" s="49">
        <v>0</v>
      </c>
      <c r="H59" s="21">
        <f t="shared" si="3"/>
        <v>0</v>
      </c>
      <c r="I59" s="22"/>
    </row>
    <row r="60" spans="1:9" ht="65.25" customHeight="1" thickBot="1" x14ac:dyDescent="0.3">
      <c r="A60" s="62">
        <v>56</v>
      </c>
      <c r="B60" s="29" t="s">
        <v>83</v>
      </c>
      <c r="C60" s="24">
        <v>9</v>
      </c>
      <c r="D60" s="30" t="s">
        <v>16</v>
      </c>
      <c r="E60" s="19">
        <v>0</v>
      </c>
      <c r="F60" s="20">
        <f t="shared" ref="F60:F90" si="4">PRODUCT(C60,E60)</f>
        <v>0</v>
      </c>
      <c r="G60" s="49">
        <v>0</v>
      </c>
      <c r="H60" s="21">
        <f t="shared" ref="H60:H90" si="5">PRODUCT(F60,G60)</f>
        <v>0</v>
      </c>
      <c r="I60" s="22"/>
    </row>
    <row r="61" spans="1:9" ht="112.5" customHeight="1" thickBot="1" x14ac:dyDescent="0.3">
      <c r="A61" s="62">
        <v>57</v>
      </c>
      <c r="B61" s="29" t="s">
        <v>63</v>
      </c>
      <c r="C61" s="24">
        <v>11</v>
      </c>
      <c r="D61" s="30" t="s">
        <v>16</v>
      </c>
      <c r="E61" s="19">
        <v>0</v>
      </c>
      <c r="F61" s="20">
        <f t="shared" si="4"/>
        <v>0</v>
      </c>
      <c r="G61" s="49">
        <v>0</v>
      </c>
      <c r="H61" s="21">
        <f t="shared" si="5"/>
        <v>0</v>
      </c>
      <c r="I61" s="22"/>
    </row>
    <row r="62" spans="1:9" ht="53.25" customHeight="1" thickBot="1" x14ac:dyDescent="0.3">
      <c r="A62" s="62">
        <v>58</v>
      </c>
      <c r="B62" s="29" t="s">
        <v>64</v>
      </c>
      <c r="C62" s="24">
        <v>6</v>
      </c>
      <c r="D62" s="30" t="s">
        <v>36</v>
      </c>
      <c r="E62" s="19">
        <v>0</v>
      </c>
      <c r="F62" s="20">
        <f t="shared" si="4"/>
        <v>0</v>
      </c>
      <c r="G62" s="49">
        <v>0</v>
      </c>
      <c r="H62" s="21">
        <f t="shared" si="5"/>
        <v>0</v>
      </c>
      <c r="I62" s="22"/>
    </row>
    <row r="63" spans="1:9" ht="93.75" customHeight="1" thickBot="1" x14ac:dyDescent="0.3">
      <c r="A63" s="62">
        <v>59</v>
      </c>
      <c r="B63" s="29" t="s">
        <v>133</v>
      </c>
      <c r="C63" s="24">
        <v>30</v>
      </c>
      <c r="D63" s="30" t="s">
        <v>16</v>
      </c>
      <c r="E63" s="19">
        <v>0</v>
      </c>
      <c r="F63" s="20">
        <f t="shared" si="4"/>
        <v>0</v>
      </c>
      <c r="G63" s="49">
        <v>0</v>
      </c>
      <c r="H63" s="21">
        <f t="shared" si="5"/>
        <v>0</v>
      </c>
      <c r="I63" s="22"/>
    </row>
    <row r="64" spans="1:9" ht="53.25" customHeight="1" thickBot="1" x14ac:dyDescent="0.3">
      <c r="A64" s="62">
        <v>60</v>
      </c>
      <c r="B64" s="29" t="s">
        <v>65</v>
      </c>
      <c r="C64" s="24">
        <v>18</v>
      </c>
      <c r="D64" s="30" t="s">
        <v>36</v>
      </c>
      <c r="E64" s="19">
        <v>0</v>
      </c>
      <c r="F64" s="20">
        <f t="shared" si="4"/>
        <v>0</v>
      </c>
      <c r="G64" s="49">
        <v>0</v>
      </c>
      <c r="H64" s="21">
        <f t="shared" si="5"/>
        <v>0</v>
      </c>
      <c r="I64" s="22"/>
    </row>
    <row r="65" spans="1:9" ht="53.25" customHeight="1" thickBot="1" x14ac:dyDescent="0.3">
      <c r="A65" s="62">
        <v>61</v>
      </c>
      <c r="B65" s="29" t="s">
        <v>86</v>
      </c>
      <c r="C65" s="24">
        <v>13</v>
      </c>
      <c r="D65" s="30" t="s">
        <v>16</v>
      </c>
      <c r="E65" s="19">
        <v>0</v>
      </c>
      <c r="F65" s="20">
        <f t="shared" si="4"/>
        <v>0</v>
      </c>
      <c r="G65" s="49">
        <v>0</v>
      </c>
      <c r="H65" s="21">
        <f t="shared" si="5"/>
        <v>0</v>
      </c>
      <c r="I65" s="22"/>
    </row>
    <row r="66" spans="1:9" ht="129" customHeight="1" thickBot="1" x14ac:dyDescent="0.3">
      <c r="A66" s="62">
        <v>62</v>
      </c>
      <c r="B66" s="29" t="s">
        <v>66</v>
      </c>
      <c r="C66" s="24">
        <v>65</v>
      </c>
      <c r="D66" s="30" t="s">
        <v>16</v>
      </c>
      <c r="E66" s="19">
        <v>0</v>
      </c>
      <c r="F66" s="20">
        <f t="shared" si="4"/>
        <v>0</v>
      </c>
      <c r="G66" s="49">
        <v>0</v>
      </c>
      <c r="H66" s="21">
        <f t="shared" si="5"/>
        <v>0</v>
      </c>
      <c r="I66" s="22"/>
    </row>
    <row r="67" spans="1:9" ht="53.25" customHeight="1" thickBot="1" x14ac:dyDescent="0.3">
      <c r="A67" s="62">
        <v>63</v>
      </c>
      <c r="B67" s="29" t="s">
        <v>67</v>
      </c>
      <c r="C67" s="24">
        <v>5</v>
      </c>
      <c r="D67" s="30" t="s">
        <v>16</v>
      </c>
      <c r="E67" s="19">
        <v>0</v>
      </c>
      <c r="F67" s="20">
        <f t="shared" si="4"/>
        <v>0</v>
      </c>
      <c r="G67" s="49">
        <v>0</v>
      </c>
      <c r="H67" s="21">
        <f t="shared" si="5"/>
        <v>0</v>
      </c>
      <c r="I67" s="22"/>
    </row>
    <row r="68" spans="1:9" ht="85.5" customHeight="1" thickBot="1" x14ac:dyDescent="0.3">
      <c r="A68" s="62">
        <v>64</v>
      </c>
      <c r="B68" s="29" t="s">
        <v>68</v>
      </c>
      <c r="C68" s="24">
        <v>6</v>
      </c>
      <c r="D68" s="30" t="s">
        <v>16</v>
      </c>
      <c r="E68" s="19">
        <v>0</v>
      </c>
      <c r="F68" s="20">
        <f t="shared" si="4"/>
        <v>0</v>
      </c>
      <c r="G68" s="49">
        <v>0</v>
      </c>
      <c r="H68" s="21">
        <f t="shared" si="5"/>
        <v>0</v>
      </c>
      <c r="I68" s="22"/>
    </row>
    <row r="69" spans="1:9" ht="104.25" customHeight="1" thickBot="1" x14ac:dyDescent="0.3">
      <c r="A69" s="62">
        <v>65</v>
      </c>
      <c r="B69" s="29" t="s">
        <v>69</v>
      </c>
      <c r="C69" s="24">
        <v>1150</v>
      </c>
      <c r="D69" s="30" t="s">
        <v>16</v>
      </c>
      <c r="E69" s="19">
        <v>0</v>
      </c>
      <c r="F69" s="20">
        <f t="shared" si="4"/>
        <v>0</v>
      </c>
      <c r="G69" s="49">
        <v>0</v>
      </c>
      <c r="H69" s="21">
        <f t="shared" si="5"/>
        <v>0</v>
      </c>
      <c r="I69" s="22"/>
    </row>
    <row r="70" spans="1:9" ht="53.25" customHeight="1" thickBot="1" x14ac:dyDescent="0.3">
      <c r="A70" s="62">
        <v>66</v>
      </c>
      <c r="B70" s="29" t="s">
        <v>70</v>
      </c>
      <c r="C70" s="24">
        <v>5</v>
      </c>
      <c r="D70" s="30" t="s">
        <v>16</v>
      </c>
      <c r="E70" s="19">
        <v>0</v>
      </c>
      <c r="F70" s="20">
        <f t="shared" si="4"/>
        <v>0</v>
      </c>
      <c r="G70" s="49">
        <v>0</v>
      </c>
      <c r="H70" s="21">
        <f t="shared" si="5"/>
        <v>0</v>
      </c>
      <c r="I70" s="22"/>
    </row>
    <row r="71" spans="1:9" ht="79.5" customHeight="1" thickBot="1" x14ac:dyDescent="0.3">
      <c r="A71" s="62">
        <v>67</v>
      </c>
      <c r="B71" s="29" t="s">
        <v>71</v>
      </c>
      <c r="C71" s="24">
        <v>16</v>
      </c>
      <c r="D71" s="30" t="s">
        <v>16</v>
      </c>
      <c r="E71" s="19">
        <v>0</v>
      </c>
      <c r="F71" s="20">
        <f t="shared" si="4"/>
        <v>0</v>
      </c>
      <c r="G71" s="49">
        <v>0</v>
      </c>
      <c r="H71" s="21">
        <f t="shared" si="5"/>
        <v>0</v>
      </c>
      <c r="I71" s="22"/>
    </row>
    <row r="72" spans="1:9" ht="79.5" customHeight="1" thickBot="1" x14ac:dyDescent="0.3">
      <c r="A72" s="62">
        <v>68</v>
      </c>
      <c r="B72" s="29" t="s">
        <v>72</v>
      </c>
      <c r="C72" s="24">
        <v>2</v>
      </c>
      <c r="D72" s="30" t="s">
        <v>16</v>
      </c>
      <c r="E72" s="19">
        <v>0</v>
      </c>
      <c r="F72" s="20">
        <f t="shared" si="4"/>
        <v>0</v>
      </c>
      <c r="G72" s="49">
        <v>0</v>
      </c>
      <c r="H72" s="21">
        <f t="shared" si="5"/>
        <v>0</v>
      </c>
      <c r="I72" s="22"/>
    </row>
    <row r="73" spans="1:9" ht="69.75" customHeight="1" thickBot="1" x14ac:dyDescent="0.3">
      <c r="A73" s="62">
        <v>69</v>
      </c>
      <c r="B73" s="29" t="s">
        <v>73</v>
      </c>
      <c r="C73" s="24">
        <v>12</v>
      </c>
      <c r="D73" s="30" t="s">
        <v>36</v>
      </c>
      <c r="E73" s="19">
        <v>0</v>
      </c>
      <c r="F73" s="20">
        <f t="shared" si="4"/>
        <v>0</v>
      </c>
      <c r="G73" s="49">
        <v>0</v>
      </c>
      <c r="H73" s="21">
        <f t="shared" si="5"/>
        <v>0</v>
      </c>
      <c r="I73" s="22"/>
    </row>
    <row r="74" spans="1:9" ht="86.25" customHeight="1" thickBot="1" x14ac:dyDescent="0.3">
      <c r="A74" s="62">
        <v>70</v>
      </c>
      <c r="B74" s="29" t="s">
        <v>110</v>
      </c>
      <c r="C74" s="45">
        <v>2</v>
      </c>
      <c r="D74" s="30" t="s">
        <v>16</v>
      </c>
      <c r="E74" s="19">
        <v>0</v>
      </c>
      <c r="F74" s="20">
        <f t="shared" si="4"/>
        <v>0</v>
      </c>
      <c r="G74" s="49">
        <v>0</v>
      </c>
      <c r="H74" s="21">
        <f t="shared" si="5"/>
        <v>0</v>
      </c>
      <c r="I74" s="22"/>
    </row>
    <row r="75" spans="1:9" ht="53.25" customHeight="1" thickBot="1" x14ac:dyDescent="0.3">
      <c r="A75" s="62">
        <v>71</v>
      </c>
      <c r="B75" s="29" t="s">
        <v>74</v>
      </c>
      <c r="C75" s="43">
        <v>11</v>
      </c>
      <c r="D75" s="30" t="s">
        <v>16</v>
      </c>
      <c r="E75" s="19">
        <v>0</v>
      </c>
      <c r="F75" s="20">
        <f t="shared" si="4"/>
        <v>0</v>
      </c>
      <c r="G75" s="49">
        <v>0</v>
      </c>
      <c r="H75" s="21">
        <f t="shared" si="5"/>
        <v>0</v>
      </c>
      <c r="I75" s="22"/>
    </row>
    <row r="76" spans="1:9" ht="53.25" customHeight="1" thickBot="1" x14ac:dyDescent="0.3">
      <c r="A76" s="62">
        <v>72</v>
      </c>
      <c r="B76" s="29" t="s">
        <v>75</v>
      </c>
      <c r="C76" s="24">
        <v>5</v>
      </c>
      <c r="D76" s="30" t="s">
        <v>16</v>
      </c>
      <c r="E76" s="19">
        <v>0</v>
      </c>
      <c r="F76" s="20">
        <f t="shared" si="4"/>
        <v>0</v>
      </c>
      <c r="G76" s="49">
        <v>0</v>
      </c>
      <c r="H76" s="21">
        <f t="shared" si="5"/>
        <v>0</v>
      </c>
      <c r="I76" s="22"/>
    </row>
    <row r="77" spans="1:9" ht="53.25" customHeight="1" thickBot="1" x14ac:dyDescent="0.3">
      <c r="A77" s="62">
        <v>73</v>
      </c>
      <c r="B77" s="29" t="s">
        <v>76</v>
      </c>
      <c r="C77" s="24">
        <v>10</v>
      </c>
      <c r="D77" s="30" t="s">
        <v>16</v>
      </c>
      <c r="E77" s="19">
        <v>0</v>
      </c>
      <c r="F77" s="20">
        <f t="shared" si="4"/>
        <v>0</v>
      </c>
      <c r="G77" s="49">
        <v>0</v>
      </c>
      <c r="H77" s="21">
        <f t="shared" si="5"/>
        <v>0</v>
      </c>
      <c r="I77" s="22"/>
    </row>
    <row r="78" spans="1:9" ht="84" customHeight="1" thickBot="1" x14ac:dyDescent="0.3">
      <c r="A78" s="62">
        <v>74</v>
      </c>
      <c r="B78" s="29" t="s">
        <v>77</v>
      </c>
      <c r="C78" s="24">
        <v>422</v>
      </c>
      <c r="D78" s="30" t="s">
        <v>16</v>
      </c>
      <c r="E78" s="19">
        <v>0</v>
      </c>
      <c r="F78" s="20">
        <f t="shared" si="4"/>
        <v>0</v>
      </c>
      <c r="G78" s="49">
        <v>0</v>
      </c>
      <c r="H78" s="21">
        <f t="shared" si="5"/>
        <v>0</v>
      </c>
      <c r="I78" s="22"/>
    </row>
    <row r="79" spans="1:9" ht="113.25" customHeight="1" thickBot="1" x14ac:dyDescent="0.3">
      <c r="A79" s="62">
        <v>75</v>
      </c>
      <c r="B79" s="29" t="s">
        <v>78</v>
      </c>
      <c r="C79" s="24">
        <v>100</v>
      </c>
      <c r="D79" s="30" t="s">
        <v>16</v>
      </c>
      <c r="E79" s="19">
        <v>0</v>
      </c>
      <c r="F79" s="20">
        <f t="shared" si="4"/>
        <v>0</v>
      </c>
      <c r="G79" s="49">
        <v>0</v>
      </c>
      <c r="H79" s="21">
        <f t="shared" si="5"/>
        <v>0</v>
      </c>
      <c r="I79" s="22"/>
    </row>
    <row r="80" spans="1:9" ht="88.5" customHeight="1" thickBot="1" x14ac:dyDescent="0.3">
      <c r="A80" s="62">
        <v>76</v>
      </c>
      <c r="B80" s="29" t="s">
        <v>79</v>
      </c>
      <c r="C80" s="24">
        <v>414</v>
      </c>
      <c r="D80" s="30" t="s">
        <v>16</v>
      </c>
      <c r="E80" s="19">
        <v>0</v>
      </c>
      <c r="F80" s="20">
        <f t="shared" si="4"/>
        <v>0</v>
      </c>
      <c r="G80" s="49">
        <v>0</v>
      </c>
      <c r="H80" s="21">
        <f t="shared" si="5"/>
        <v>0</v>
      </c>
      <c r="I80" s="22"/>
    </row>
    <row r="81" spans="1:9" ht="66.75" customHeight="1" thickBot="1" x14ac:dyDescent="0.3">
      <c r="A81" s="62">
        <v>77</v>
      </c>
      <c r="B81" s="29" t="s">
        <v>93</v>
      </c>
      <c r="C81" s="24">
        <v>8</v>
      </c>
      <c r="D81" s="30" t="s">
        <v>37</v>
      </c>
      <c r="E81" s="19">
        <v>0</v>
      </c>
      <c r="F81" s="20">
        <f t="shared" si="4"/>
        <v>0</v>
      </c>
      <c r="G81" s="49">
        <v>0</v>
      </c>
      <c r="H81" s="21">
        <f t="shared" si="5"/>
        <v>0</v>
      </c>
      <c r="I81" s="22"/>
    </row>
    <row r="82" spans="1:9" ht="66.75" customHeight="1" thickBot="1" x14ac:dyDescent="0.3">
      <c r="A82" s="62">
        <v>78</v>
      </c>
      <c r="B82" s="29" t="s">
        <v>89</v>
      </c>
      <c r="C82" s="24">
        <v>7</v>
      </c>
      <c r="D82" s="30" t="s">
        <v>36</v>
      </c>
      <c r="E82" s="19">
        <v>0</v>
      </c>
      <c r="F82" s="20">
        <f t="shared" si="4"/>
        <v>0</v>
      </c>
      <c r="G82" s="49">
        <v>0</v>
      </c>
      <c r="H82" s="21">
        <f t="shared" si="5"/>
        <v>0</v>
      </c>
      <c r="I82" s="22"/>
    </row>
    <row r="83" spans="1:9" ht="53.25" customHeight="1" thickBot="1" x14ac:dyDescent="0.3">
      <c r="A83" s="62">
        <v>79</v>
      </c>
      <c r="B83" s="29" t="s">
        <v>80</v>
      </c>
      <c r="C83" s="24">
        <v>614</v>
      </c>
      <c r="D83" s="30" t="s">
        <v>16</v>
      </c>
      <c r="E83" s="19">
        <v>0</v>
      </c>
      <c r="F83" s="20">
        <f t="shared" si="4"/>
        <v>0</v>
      </c>
      <c r="G83" s="49">
        <v>0</v>
      </c>
      <c r="H83" s="21">
        <f t="shared" si="5"/>
        <v>0</v>
      </c>
      <c r="I83" s="22"/>
    </row>
    <row r="84" spans="1:9" ht="68.25" customHeight="1" thickBot="1" x14ac:dyDescent="0.3">
      <c r="A84" s="62">
        <v>80</v>
      </c>
      <c r="B84" s="29" t="s">
        <v>131</v>
      </c>
      <c r="C84" s="24">
        <v>4</v>
      </c>
      <c r="D84" s="30" t="s">
        <v>132</v>
      </c>
      <c r="E84" s="19">
        <v>0</v>
      </c>
      <c r="F84" s="20">
        <f t="shared" si="4"/>
        <v>0</v>
      </c>
      <c r="G84" s="49">
        <v>0</v>
      </c>
      <c r="H84" s="21">
        <f t="shared" si="5"/>
        <v>0</v>
      </c>
      <c r="I84" s="22"/>
    </row>
    <row r="85" spans="1:9" ht="68.25" customHeight="1" thickBot="1" x14ac:dyDescent="0.3">
      <c r="A85" s="62">
        <v>81</v>
      </c>
      <c r="B85" s="29" t="s">
        <v>91</v>
      </c>
      <c r="C85" s="24">
        <v>28</v>
      </c>
      <c r="D85" s="30" t="s">
        <v>37</v>
      </c>
      <c r="E85" s="19">
        <v>0</v>
      </c>
      <c r="F85" s="20">
        <f t="shared" si="4"/>
        <v>0</v>
      </c>
      <c r="G85" s="49">
        <v>0</v>
      </c>
      <c r="H85" s="21">
        <f t="shared" si="5"/>
        <v>0</v>
      </c>
      <c r="I85" s="22"/>
    </row>
    <row r="86" spans="1:9" ht="68.25" customHeight="1" thickBot="1" x14ac:dyDescent="0.3">
      <c r="A86" s="62">
        <v>82</v>
      </c>
      <c r="B86" s="29" t="s">
        <v>96</v>
      </c>
      <c r="C86" s="24">
        <v>2</v>
      </c>
      <c r="D86" s="30" t="s">
        <v>37</v>
      </c>
      <c r="E86" s="19">
        <v>0</v>
      </c>
      <c r="F86" s="20">
        <f t="shared" si="4"/>
        <v>0</v>
      </c>
      <c r="G86" s="49">
        <v>0</v>
      </c>
      <c r="H86" s="21">
        <f t="shared" si="5"/>
        <v>0</v>
      </c>
      <c r="I86" s="22"/>
    </row>
    <row r="87" spans="1:9" ht="68.25" customHeight="1" thickBot="1" x14ac:dyDescent="0.3">
      <c r="A87" s="62">
        <v>83</v>
      </c>
      <c r="B87" s="29" t="s">
        <v>92</v>
      </c>
      <c r="C87" s="24">
        <v>19</v>
      </c>
      <c r="D87" s="30" t="s">
        <v>37</v>
      </c>
      <c r="E87" s="19">
        <v>0</v>
      </c>
      <c r="F87" s="20">
        <f t="shared" si="4"/>
        <v>0</v>
      </c>
      <c r="G87" s="49">
        <v>0</v>
      </c>
      <c r="H87" s="21">
        <f t="shared" si="5"/>
        <v>0</v>
      </c>
      <c r="I87" s="22"/>
    </row>
    <row r="88" spans="1:9" ht="68.25" customHeight="1" thickBot="1" x14ac:dyDescent="0.3">
      <c r="A88" s="62">
        <v>84</v>
      </c>
      <c r="B88" s="29" t="s">
        <v>90</v>
      </c>
      <c r="C88" s="24">
        <v>2</v>
      </c>
      <c r="D88" s="30" t="s">
        <v>37</v>
      </c>
      <c r="E88" s="19">
        <v>0</v>
      </c>
      <c r="F88" s="20">
        <f t="shared" si="4"/>
        <v>0</v>
      </c>
      <c r="G88" s="49">
        <v>0</v>
      </c>
      <c r="H88" s="21">
        <f t="shared" si="5"/>
        <v>0</v>
      </c>
      <c r="I88" s="22"/>
    </row>
    <row r="89" spans="1:9" ht="89.25" customHeight="1" thickBot="1" x14ac:dyDescent="0.3">
      <c r="A89" s="62">
        <v>85</v>
      </c>
      <c r="B89" s="29" t="s">
        <v>97</v>
      </c>
      <c r="C89" s="24">
        <v>36</v>
      </c>
      <c r="D89" s="30" t="s">
        <v>16</v>
      </c>
      <c r="E89" s="19">
        <v>0</v>
      </c>
      <c r="F89" s="20">
        <f t="shared" si="4"/>
        <v>0</v>
      </c>
      <c r="G89" s="49">
        <v>0</v>
      </c>
      <c r="H89" s="21">
        <f t="shared" si="5"/>
        <v>0</v>
      </c>
      <c r="I89" s="22"/>
    </row>
    <row r="90" spans="1:9" ht="89.25" customHeight="1" thickBot="1" x14ac:dyDescent="0.3">
      <c r="A90" s="62">
        <v>86</v>
      </c>
      <c r="B90" s="29" t="s">
        <v>98</v>
      </c>
      <c r="C90" s="45">
        <v>2</v>
      </c>
      <c r="D90" s="30" t="s">
        <v>36</v>
      </c>
      <c r="E90" s="19">
        <v>0</v>
      </c>
      <c r="F90" s="20">
        <f t="shared" si="4"/>
        <v>0</v>
      </c>
      <c r="G90" s="49">
        <v>0</v>
      </c>
      <c r="H90" s="21">
        <f t="shared" si="5"/>
        <v>0</v>
      </c>
      <c r="I90" s="22"/>
    </row>
    <row r="91" spans="1:9" ht="89.25" customHeight="1" thickBot="1" x14ac:dyDescent="0.3">
      <c r="A91" s="62">
        <v>87</v>
      </c>
      <c r="B91" s="29" t="s">
        <v>99</v>
      </c>
      <c r="C91" s="43">
        <v>6</v>
      </c>
      <c r="D91" s="30" t="s">
        <v>37</v>
      </c>
      <c r="E91" s="19">
        <v>0</v>
      </c>
      <c r="F91" s="20">
        <f t="shared" ref="F91:F103" si="6">PRODUCT(C91,E91)</f>
        <v>0</v>
      </c>
      <c r="G91" s="49">
        <v>0</v>
      </c>
      <c r="H91" s="21">
        <f t="shared" ref="H91:H103" si="7">PRODUCT(F91,G91)</f>
        <v>0</v>
      </c>
      <c r="I91" s="22"/>
    </row>
    <row r="92" spans="1:9" ht="89.25" customHeight="1" thickBot="1" x14ac:dyDescent="0.3">
      <c r="A92" s="62">
        <v>88</v>
      </c>
      <c r="B92" s="29" t="s">
        <v>100</v>
      </c>
      <c r="C92" s="24">
        <v>6</v>
      </c>
      <c r="D92" s="30" t="s">
        <v>16</v>
      </c>
      <c r="E92" s="19">
        <v>0</v>
      </c>
      <c r="F92" s="20">
        <f t="shared" si="6"/>
        <v>0</v>
      </c>
      <c r="G92" s="49">
        <v>0</v>
      </c>
      <c r="H92" s="21">
        <f t="shared" si="7"/>
        <v>0</v>
      </c>
      <c r="I92" s="22"/>
    </row>
    <row r="93" spans="1:9" ht="89.25" customHeight="1" thickBot="1" x14ac:dyDescent="0.3">
      <c r="A93" s="62">
        <v>89</v>
      </c>
      <c r="B93" s="29" t="s">
        <v>134</v>
      </c>
      <c r="C93" s="24">
        <v>27</v>
      </c>
      <c r="D93" s="30" t="s">
        <v>16</v>
      </c>
      <c r="E93" s="19">
        <v>0</v>
      </c>
      <c r="F93" s="20">
        <f t="shared" si="6"/>
        <v>0</v>
      </c>
      <c r="G93" s="49">
        <v>0</v>
      </c>
      <c r="H93" s="21">
        <f t="shared" si="7"/>
        <v>0</v>
      </c>
      <c r="I93" s="22"/>
    </row>
    <row r="94" spans="1:9" ht="89.25" customHeight="1" thickBot="1" x14ac:dyDescent="0.3">
      <c r="A94" s="62">
        <v>90</v>
      </c>
      <c r="B94" s="29" t="s">
        <v>101</v>
      </c>
      <c r="C94" s="24">
        <v>8</v>
      </c>
      <c r="D94" s="30" t="s">
        <v>37</v>
      </c>
      <c r="E94" s="19">
        <v>0</v>
      </c>
      <c r="F94" s="20">
        <f t="shared" si="6"/>
        <v>0</v>
      </c>
      <c r="G94" s="49">
        <v>0</v>
      </c>
      <c r="H94" s="21">
        <f t="shared" si="7"/>
        <v>0</v>
      </c>
      <c r="I94" s="22"/>
    </row>
    <row r="95" spans="1:9" ht="89.25" customHeight="1" thickBot="1" x14ac:dyDescent="0.3">
      <c r="A95" s="62">
        <v>91</v>
      </c>
      <c r="B95" s="29" t="s">
        <v>102</v>
      </c>
      <c r="C95" s="24">
        <v>8</v>
      </c>
      <c r="D95" s="30" t="s">
        <v>37</v>
      </c>
      <c r="E95" s="19">
        <v>0</v>
      </c>
      <c r="F95" s="20">
        <f t="shared" si="6"/>
        <v>0</v>
      </c>
      <c r="G95" s="49">
        <v>0</v>
      </c>
      <c r="H95" s="21">
        <f t="shared" si="7"/>
        <v>0</v>
      </c>
      <c r="I95" s="22"/>
    </row>
    <row r="96" spans="1:9" ht="89.25" customHeight="1" thickBot="1" x14ac:dyDescent="0.3">
      <c r="A96" s="62">
        <v>92</v>
      </c>
      <c r="B96" s="29" t="s">
        <v>135</v>
      </c>
      <c r="C96" s="24">
        <v>23</v>
      </c>
      <c r="D96" s="30" t="s">
        <v>37</v>
      </c>
      <c r="E96" s="19">
        <v>0</v>
      </c>
      <c r="F96" s="20">
        <f t="shared" si="6"/>
        <v>0</v>
      </c>
      <c r="G96" s="49">
        <v>0</v>
      </c>
      <c r="H96" s="21">
        <f t="shared" si="7"/>
        <v>0</v>
      </c>
      <c r="I96" s="22"/>
    </row>
    <row r="97" spans="1:9" ht="89.25" customHeight="1" thickBot="1" x14ac:dyDescent="0.3">
      <c r="A97" s="62">
        <v>93</v>
      </c>
      <c r="B97" s="29" t="s">
        <v>103</v>
      </c>
      <c r="C97" s="24">
        <v>4</v>
      </c>
      <c r="D97" s="30" t="s">
        <v>37</v>
      </c>
      <c r="E97" s="19">
        <v>0</v>
      </c>
      <c r="F97" s="20">
        <f t="shared" si="6"/>
        <v>0</v>
      </c>
      <c r="G97" s="49">
        <v>0</v>
      </c>
      <c r="H97" s="21">
        <f t="shared" si="7"/>
        <v>0</v>
      </c>
      <c r="I97" s="22"/>
    </row>
    <row r="98" spans="1:9" ht="89.25" customHeight="1" thickBot="1" x14ac:dyDescent="0.3">
      <c r="A98" s="62">
        <v>94</v>
      </c>
      <c r="B98" s="29" t="s">
        <v>136</v>
      </c>
      <c r="C98" s="24">
        <v>10</v>
      </c>
      <c r="D98" s="30" t="s">
        <v>37</v>
      </c>
      <c r="E98" s="19">
        <v>0</v>
      </c>
      <c r="F98" s="20">
        <f t="shared" si="6"/>
        <v>0</v>
      </c>
      <c r="G98" s="49">
        <v>0</v>
      </c>
      <c r="H98" s="21">
        <f t="shared" si="7"/>
        <v>0</v>
      </c>
      <c r="I98" s="22"/>
    </row>
    <row r="99" spans="1:9" ht="89.25" customHeight="1" thickBot="1" x14ac:dyDescent="0.3">
      <c r="A99" s="62">
        <v>95</v>
      </c>
      <c r="B99" s="29" t="s">
        <v>104</v>
      </c>
      <c r="C99" s="24">
        <v>5</v>
      </c>
      <c r="D99" s="30" t="s">
        <v>37</v>
      </c>
      <c r="E99" s="19">
        <v>0</v>
      </c>
      <c r="F99" s="20">
        <f t="shared" si="6"/>
        <v>0</v>
      </c>
      <c r="G99" s="49">
        <v>0</v>
      </c>
      <c r="H99" s="21">
        <f t="shared" si="7"/>
        <v>0</v>
      </c>
      <c r="I99" s="22"/>
    </row>
    <row r="100" spans="1:9" ht="89.25" customHeight="1" thickBot="1" x14ac:dyDescent="0.3">
      <c r="A100" s="62">
        <v>96</v>
      </c>
      <c r="B100" s="29" t="s">
        <v>105</v>
      </c>
      <c r="C100" s="24">
        <v>3</v>
      </c>
      <c r="D100" s="30" t="s">
        <v>37</v>
      </c>
      <c r="E100" s="53">
        <v>0</v>
      </c>
      <c r="F100" s="54">
        <f t="shared" si="6"/>
        <v>0</v>
      </c>
      <c r="G100" s="55">
        <v>0</v>
      </c>
      <c r="H100" s="56">
        <f t="shared" si="7"/>
        <v>0</v>
      </c>
      <c r="I100" s="22"/>
    </row>
    <row r="101" spans="1:9" ht="89.25" customHeight="1" x14ac:dyDescent="0.25">
      <c r="A101" s="62">
        <v>97</v>
      </c>
      <c r="B101" s="51" t="s">
        <v>106</v>
      </c>
      <c r="C101" s="52">
        <v>4</v>
      </c>
      <c r="D101" s="59" t="s">
        <v>37</v>
      </c>
      <c r="E101" s="57">
        <v>0</v>
      </c>
      <c r="F101" s="58">
        <f t="shared" si="6"/>
        <v>0</v>
      </c>
      <c r="G101" s="44">
        <v>0</v>
      </c>
      <c r="H101" s="58">
        <f t="shared" si="7"/>
        <v>0</v>
      </c>
      <c r="I101" s="22"/>
    </row>
    <row r="102" spans="1:9" ht="89.25" customHeight="1" x14ac:dyDescent="0.25">
      <c r="A102" s="62">
        <v>98</v>
      </c>
      <c r="B102" s="44" t="s">
        <v>117</v>
      </c>
      <c r="C102" s="24">
        <v>44</v>
      </c>
      <c r="D102" s="44" t="s">
        <v>16</v>
      </c>
      <c r="E102" s="57">
        <v>0</v>
      </c>
      <c r="F102" s="58">
        <f t="shared" ref="F102" si="8">PRODUCT(C102,E102)</f>
        <v>0</v>
      </c>
      <c r="G102" s="44">
        <v>0</v>
      </c>
      <c r="H102" s="58">
        <f t="shared" ref="H102" si="9">PRODUCT(F102,G102)</f>
        <v>0</v>
      </c>
      <c r="I102" s="22"/>
    </row>
    <row r="103" spans="1:9" ht="89.25" customHeight="1" x14ac:dyDescent="0.25">
      <c r="A103" s="62">
        <v>99</v>
      </c>
      <c r="B103" s="44" t="s">
        <v>107</v>
      </c>
      <c r="C103" s="24">
        <v>6</v>
      </c>
      <c r="D103" s="44" t="s">
        <v>37</v>
      </c>
      <c r="E103" s="57">
        <v>0</v>
      </c>
      <c r="F103" s="58">
        <f t="shared" si="6"/>
        <v>0</v>
      </c>
      <c r="G103" s="44">
        <v>0</v>
      </c>
      <c r="H103" s="58">
        <f t="shared" si="7"/>
        <v>0</v>
      </c>
      <c r="I103" s="22"/>
    </row>
    <row r="104" spans="1:9" ht="89.25" customHeight="1" x14ac:dyDescent="0.25">
      <c r="A104" s="62">
        <v>100</v>
      </c>
      <c r="B104" s="44" t="s">
        <v>118</v>
      </c>
      <c r="C104" s="24">
        <v>4</v>
      </c>
      <c r="D104" s="44" t="s">
        <v>16</v>
      </c>
      <c r="E104" s="57">
        <v>0</v>
      </c>
      <c r="F104" s="58">
        <f t="shared" ref="F104" si="10">PRODUCT(C104,E104)</f>
        <v>0</v>
      </c>
      <c r="G104" s="44">
        <v>0</v>
      </c>
      <c r="H104" s="58">
        <f t="shared" ref="H104" si="11">PRODUCT(F104,G104)</f>
        <v>0</v>
      </c>
      <c r="I104" s="22"/>
    </row>
    <row r="105" spans="1:9" ht="89.25" customHeight="1" thickBot="1" x14ac:dyDescent="0.3">
      <c r="A105" s="62">
        <v>101</v>
      </c>
      <c r="B105" s="29" t="s">
        <v>119</v>
      </c>
      <c r="C105" s="24">
        <v>2</v>
      </c>
      <c r="D105" s="44" t="s">
        <v>16</v>
      </c>
      <c r="E105" s="57">
        <v>0</v>
      </c>
      <c r="F105" s="58">
        <f t="shared" ref="F105" si="12">PRODUCT(C105,E105)</f>
        <v>0</v>
      </c>
      <c r="G105" s="44">
        <v>0</v>
      </c>
      <c r="H105" s="58">
        <f t="shared" ref="H105" si="13">PRODUCT(F105,G105)</f>
        <v>0</v>
      </c>
      <c r="I105" s="22"/>
    </row>
    <row r="106" spans="1:9" ht="89.25" customHeight="1" x14ac:dyDescent="0.25">
      <c r="A106" s="62">
        <v>102</v>
      </c>
      <c r="B106" s="51" t="s">
        <v>120</v>
      </c>
      <c r="C106" s="24">
        <v>12</v>
      </c>
      <c r="D106" s="44" t="s">
        <v>36</v>
      </c>
      <c r="E106" s="57">
        <v>0</v>
      </c>
      <c r="F106" s="58">
        <f t="shared" ref="F106" si="14">PRODUCT(C106,E106)</f>
        <v>0</v>
      </c>
      <c r="G106" s="44">
        <v>0</v>
      </c>
      <c r="H106" s="58">
        <f t="shared" ref="H106" si="15">PRODUCT(F106,G106)</f>
        <v>0</v>
      </c>
      <c r="I106" s="22"/>
    </row>
    <row r="107" spans="1:9" ht="89.25" customHeight="1" x14ac:dyDescent="0.25">
      <c r="A107" s="62">
        <v>103</v>
      </c>
      <c r="B107" s="51" t="s">
        <v>121</v>
      </c>
      <c r="C107" s="24">
        <v>12</v>
      </c>
      <c r="D107" s="44" t="s">
        <v>36</v>
      </c>
      <c r="E107" s="57">
        <v>0</v>
      </c>
      <c r="F107" s="58">
        <f t="shared" ref="F107:F109" si="16">PRODUCT(C107,E107)</f>
        <v>0</v>
      </c>
      <c r="G107" s="44">
        <v>0</v>
      </c>
      <c r="H107" s="58">
        <f t="shared" ref="H107:H109" si="17">PRODUCT(F107,G107)</f>
        <v>0</v>
      </c>
      <c r="I107" s="22"/>
    </row>
    <row r="108" spans="1:9" ht="89.25" customHeight="1" x14ac:dyDescent="0.25">
      <c r="A108" s="62">
        <v>104</v>
      </c>
      <c r="B108" s="51" t="s">
        <v>122</v>
      </c>
      <c r="C108" s="24">
        <v>20</v>
      </c>
      <c r="D108" s="44" t="s">
        <v>36</v>
      </c>
      <c r="E108" s="57">
        <v>0</v>
      </c>
      <c r="F108" s="58">
        <f t="shared" si="16"/>
        <v>0</v>
      </c>
      <c r="G108" s="44">
        <v>0</v>
      </c>
      <c r="H108" s="58">
        <f t="shared" si="17"/>
        <v>0</v>
      </c>
      <c r="I108" s="22"/>
    </row>
    <row r="109" spans="1:9" ht="89.25" customHeight="1" x14ac:dyDescent="0.25">
      <c r="A109" s="62">
        <v>105</v>
      </c>
      <c r="B109" s="51" t="s">
        <v>123</v>
      </c>
      <c r="C109" s="24">
        <v>16</v>
      </c>
      <c r="D109" s="44" t="s">
        <v>16</v>
      </c>
      <c r="E109" s="57">
        <v>0</v>
      </c>
      <c r="F109" s="58">
        <f t="shared" si="16"/>
        <v>0</v>
      </c>
      <c r="G109" s="44">
        <v>0</v>
      </c>
      <c r="H109" s="58">
        <f t="shared" si="17"/>
        <v>0</v>
      </c>
      <c r="I109" s="22"/>
    </row>
    <row r="110" spans="1:9" ht="89.25" customHeight="1" x14ac:dyDescent="0.25">
      <c r="A110" s="62">
        <v>106</v>
      </c>
      <c r="B110" s="51" t="s">
        <v>124</v>
      </c>
      <c r="C110" s="24">
        <v>20</v>
      </c>
      <c r="D110" s="44" t="s">
        <v>36</v>
      </c>
      <c r="E110" s="57">
        <v>0</v>
      </c>
      <c r="F110" s="58">
        <f t="shared" ref="F110" si="18">PRODUCT(C110,E110)</f>
        <v>0</v>
      </c>
      <c r="G110" s="44">
        <v>0</v>
      </c>
      <c r="H110" s="58">
        <f t="shared" ref="H110" si="19">PRODUCT(F110,G110)</f>
        <v>0</v>
      </c>
      <c r="I110" s="22"/>
    </row>
    <row r="111" spans="1:9" ht="89.25" customHeight="1" x14ac:dyDescent="0.25">
      <c r="A111" s="62">
        <v>107</v>
      </c>
      <c r="B111" s="51" t="s">
        <v>125</v>
      </c>
      <c r="C111" s="24">
        <v>5</v>
      </c>
      <c r="D111" s="44" t="s">
        <v>37</v>
      </c>
      <c r="E111" s="57">
        <v>0</v>
      </c>
      <c r="F111" s="58">
        <f t="shared" ref="F111" si="20">PRODUCT(C111,E111)</f>
        <v>0</v>
      </c>
      <c r="G111" s="44">
        <v>0</v>
      </c>
      <c r="H111" s="58">
        <f t="shared" ref="H111" si="21">PRODUCT(F111,G111)</f>
        <v>0</v>
      </c>
      <c r="I111" s="22"/>
    </row>
    <row r="112" spans="1:9" ht="89.25" customHeight="1" x14ac:dyDescent="0.25">
      <c r="A112" s="62">
        <v>108</v>
      </c>
      <c r="B112" s="51" t="s">
        <v>126</v>
      </c>
      <c r="C112" s="24">
        <v>5</v>
      </c>
      <c r="D112" s="44" t="s">
        <v>37</v>
      </c>
      <c r="E112" s="57">
        <v>0</v>
      </c>
      <c r="F112" s="58">
        <f t="shared" ref="F112" si="22">PRODUCT(C112,E112)</f>
        <v>0</v>
      </c>
      <c r="G112" s="44">
        <v>0</v>
      </c>
      <c r="H112" s="58">
        <f t="shared" ref="H112" si="23">PRODUCT(F112,G112)</f>
        <v>0</v>
      </c>
      <c r="I112" s="22"/>
    </row>
    <row r="113" spans="1:9" ht="89.25" customHeight="1" x14ac:dyDescent="0.25">
      <c r="A113" s="62">
        <v>109</v>
      </c>
      <c r="B113" s="51" t="s">
        <v>127</v>
      </c>
      <c r="C113" s="24">
        <v>4</v>
      </c>
      <c r="D113" s="44" t="s">
        <v>37</v>
      </c>
      <c r="E113" s="57">
        <v>0</v>
      </c>
      <c r="F113" s="58">
        <f t="shared" ref="F113" si="24">PRODUCT(C113,E113)</f>
        <v>0</v>
      </c>
      <c r="G113" s="44">
        <v>0</v>
      </c>
      <c r="H113" s="58">
        <f t="shared" ref="H113" si="25">PRODUCT(F113,G113)</f>
        <v>0</v>
      </c>
      <c r="I113" s="22"/>
    </row>
    <row r="114" spans="1:9" ht="89.25" customHeight="1" x14ac:dyDescent="0.25">
      <c r="A114" s="62">
        <v>110</v>
      </c>
      <c r="B114" s="51" t="s">
        <v>128</v>
      </c>
      <c r="C114" s="63">
        <v>10</v>
      </c>
      <c r="D114" s="62" t="s">
        <v>37</v>
      </c>
      <c r="E114" s="57">
        <v>0</v>
      </c>
      <c r="F114" s="58">
        <f t="shared" ref="F114" si="26">PRODUCT(C114,E114)</f>
        <v>0</v>
      </c>
      <c r="G114" s="44">
        <v>0</v>
      </c>
      <c r="H114" s="58">
        <f t="shared" ref="H114" si="27">PRODUCT(F114,G114)</f>
        <v>0</v>
      </c>
      <c r="I114" s="22"/>
    </row>
    <row r="115" spans="1:9" ht="89.25" customHeight="1" x14ac:dyDescent="0.25">
      <c r="A115" s="62">
        <v>111</v>
      </c>
      <c r="B115" s="51" t="s">
        <v>129</v>
      </c>
      <c r="C115" s="63">
        <v>2</v>
      </c>
      <c r="D115" s="62" t="s">
        <v>36</v>
      </c>
      <c r="E115" s="57">
        <v>0</v>
      </c>
      <c r="F115" s="58">
        <f t="shared" ref="F115" si="28">PRODUCT(C115,E115)</f>
        <v>0</v>
      </c>
      <c r="G115" s="44">
        <v>0</v>
      </c>
      <c r="H115" s="58">
        <f t="shared" ref="H115" si="29">PRODUCT(F115,G115)</f>
        <v>0</v>
      </c>
      <c r="I115" s="22"/>
    </row>
    <row r="116" spans="1:9" ht="89.25" customHeight="1" x14ac:dyDescent="0.25">
      <c r="A116" s="62">
        <v>112</v>
      </c>
      <c r="B116" s="51" t="s">
        <v>130</v>
      </c>
      <c r="C116" s="63">
        <v>1</v>
      </c>
      <c r="D116" s="62" t="s">
        <v>36</v>
      </c>
      <c r="E116" s="57">
        <v>0</v>
      </c>
      <c r="F116" s="58">
        <f t="shared" ref="F116" si="30">PRODUCT(C116,E116)</f>
        <v>0</v>
      </c>
      <c r="G116" s="44">
        <v>0</v>
      </c>
      <c r="H116" s="58">
        <f t="shared" ref="H116" si="31">PRODUCT(F116,G116)</f>
        <v>0</v>
      </c>
      <c r="I116" s="22"/>
    </row>
    <row r="117" spans="1:9" ht="89.25" customHeight="1" x14ac:dyDescent="0.25">
      <c r="A117" s="62">
        <v>113</v>
      </c>
      <c r="B117" s="51" t="s">
        <v>138</v>
      </c>
      <c r="C117" s="63">
        <v>2</v>
      </c>
      <c r="D117" s="62" t="s">
        <v>37</v>
      </c>
      <c r="E117" s="57">
        <v>0</v>
      </c>
      <c r="F117" s="58">
        <f t="shared" ref="F117" si="32">PRODUCT(C117,E117)</f>
        <v>0</v>
      </c>
      <c r="G117" s="44">
        <v>0</v>
      </c>
      <c r="H117" s="58">
        <f t="shared" ref="H117" si="33">PRODUCT(F117,G117)</f>
        <v>0</v>
      </c>
      <c r="I117" s="22"/>
    </row>
    <row r="118" spans="1:9" ht="89.25" customHeight="1" x14ac:dyDescent="0.25">
      <c r="A118" s="62">
        <v>114</v>
      </c>
      <c r="B118" s="51" t="s">
        <v>139</v>
      </c>
      <c r="C118" s="63">
        <v>19</v>
      </c>
      <c r="D118" s="62" t="s">
        <v>16</v>
      </c>
      <c r="E118" s="57">
        <v>0</v>
      </c>
      <c r="F118" s="58">
        <f t="shared" ref="F118" si="34">PRODUCT(C118,E118)</f>
        <v>0</v>
      </c>
      <c r="G118" s="44">
        <v>1.05</v>
      </c>
      <c r="H118" s="58">
        <f t="shared" ref="H118" si="35">PRODUCT(F118,G118)</f>
        <v>0</v>
      </c>
      <c r="I118" s="22"/>
    </row>
    <row r="119" spans="1:9" ht="53.25" customHeight="1" x14ac:dyDescent="0.25">
      <c r="A119" s="44"/>
      <c r="B119" s="60" t="s">
        <v>82</v>
      </c>
      <c r="C119" s="24"/>
      <c r="D119" s="44"/>
      <c r="E119" s="61"/>
      <c r="F119" s="58">
        <f>SUM(F5:F118)</f>
        <v>0</v>
      </c>
      <c r="G119" s="44"/>
      <c r="H119" s="58">
        <f>SUM(H5:H118)</f>
        <v>0</v>
      </c>
      <c r="I119" s="22"/>
    </row>
    <row r="120" spans="1:9" ht="276" customHeight="1" thickBot="1" x14ac:dyDescent="0.45">
      <c r="A120" s="32" t="s">
        <v>81</v>
      </c>
      <c r="B120" s="22"/>
      <c r="C120" s="33"/>
      <c r="D120" s="22"/>
      <c r="E120" s="22"/>
      <c r="F120" s="22"/>
      <c r="G120" s="22"/>
      <c r="H120" s="34"/>
      <c r="I120" s="22"/>
    </row>
    <row r="121" spans="1:9" ht="16.5" customHeight="1" thickBot="1" x14ac:dyDescent="0.3">
      <c r="A121" s="65" t="s">
        <v>7</v>
      </c>
      <c r="B121" s="68" t="s">
        <v>8</v>
      </c>
      <c r="C121" s="71" t="s">
        <v>9</v>
      </c>
      <c r="D121" s="72"/>
      <c r="E121" s="73"/>
      <c r="F121" s="22"/>
      <c r="G121" s="22"/>
      <c r="H121" s="34"/>
      <c r="I121" s="22"/>
    </row>
    <row r="122" spans="1:9" ht="26.25" x14ac:dyDescent="0.25">
      <c r="A122" s="66"/>
      <c r="B122" s="69"/>
      <c r="C122" s="74"/>
      <c r="D122" s="75"/>
      <c r="E122" s="76"/>
      <c r="F122" s="22"/>
      <c r="G122" s="22"/>
      <c r="H122" s="34"/>
      <c r="I122" s="22"/>
    </row>
    <row r="123" spans="1:9" ht="26.25" x14ac:dyDescent="0.25">
      <c r="A123" s="66"/>
      <c r="B123" s="69"/>
      <c r="C123" s="77"/>
      <c r="D123" s="78"/>
      <c r="E123" s="79"/>
      <c r="F123" s="22"/>
      <c r="G123" s="22"/>
      <c r="H123" s="34"/>
      <c r="I123" s="22"/>
    </row>
    <row r="124" spans="1:9" ht="27" thickBot="1" x14ac:dyDescent="0.3">
      <c r="A124" s="67"/>
      <c r="B124" s="70"/>
      <c r="C124" s="80"/>
      <c r="D124" s="81"/>
      <c r="E124" s="82"/>
      <c r="F124" s="22"/>
      <c r="G124" s="22"/>
      <c r="H124" s="34"/>
      <c r="I124" s="22"/>
    </row>
    <row r="125" spans="1:9" ht="63.75" thickBot="1" x14ac:dyDescent="0.3">
      <c r="A125" s="65" t="s">
        <v>10</v>
      </c>
      <c r="B125" s="36" t="s">
        <v>11</v>
      </c>
      <c r="C125" s="37" t="s">
        <v>13</v>
      </c>
      <c r="D125" s="37" t="s">
        <v>14</v>
      </c>
      <c r="E125" s="38" t="s">
        <v>15</v>
      </c>
      <c r="F125" s="22"/>
      <c r="G125" s="22"/>
      <c r="H125" s="34"/>
      <c r="I125" s="22"/>
    </row>
    <row r="126" spans="1:9" ht="26.25" x14ac:dyDescent="0.25">
      <c r="A126" s="66"/>
      <c r="B126" s="36" t="s">
        <v>12</v>
      </c>
      <c r="C126" s="83"/>
      <c r="D126" s="83"/>
      <c r="E126" s="83"/>
      <c r="F126" s="22"/>
      <c r="G126" s="22"/>
      <c r="H126" s="34"/>
      <c r="I126" s="22"/>
    </row>
    <row r="127" spans="1:9" ht="26.25" x14ac:dyDescent="0.25">
      <c r="A127" s="66"/>
      <c r="B127" s="36"/>
      <c r="C127" s="84"/>
      <c r="D127" s="84"/>
      <c r="E127" s="84"/>
      <c r="F127" s="22"/>
      <c r="G127" s="22"/>
      <c r="H127" s="34"/>
      <c r="I127" s="22"/>
    </row>
    <row r="128" spans="1:9" ht="26.25" x14ac:dyDescent="0.25">
      <c r="A128" s="66"/>
      <c r="B128" s="36"/>
      <c r="C128" s="84"/>
      <c r="D128" s="84"/>
      <c r="E128" s="84"/>
      <c r="F128" s="22"/>
      <c r="G128" s="22"/>
      <c r="H128" s="34"/>
      <c r="I128" s="22"/>
    </row>
    <row r="129" spans="1:9" ht="26.25" x14ac:dyDescent="0.25">
      <c r="A129" s="66"/>
      <c r="B129" s="36"/>
      <c r="C129" s="84"/>
      <c r="D129" s="84"/>
      <c r="E129" s="84"/>
      <c r="F129" s="22"/>
      <c r="G129" s="22"/>
      <c r="H129" s="34"/>
      <c r="I129" s="22"/>
    </row>
    <row r="130" spans="1:9" ht="27" thickBot="1" x14ac:dyDescent="0.3">
      <c r="A130" s="67"/>
      <c r="B130" s="37"/>
      <c r="C130" s="85"/>
      <c r="D130" s="85"/>
      <c r="E130" s="85"/>
      <c r="F130" s="22"/>
      <c r="G130" s="22"/>
      <c r="H130" s="34"/>
      <c r="I130" s="22"/>
    </row>
    <row r="131" spans="1:9" ht="26.25" x14ac:dyDescent="0.25">
      <c r="A131" s="22"/>
      <c r="B131" s="22"/>
      <c r="C131" s="33"/>
      <c r="D131" s="22"/>
      <c r="E131" s="22"/>
      <c r="F131" s="22"/>
      <c r="G131" s="22"/>
      <c r="H131" s="34"/>
      <c r="I131" s="22"/>
    </row>
    <row r="132" spans="1:9" ht="26.25" x14ac:dyDescent="0.25">
      <c r="A132" s="22"/>
      <c r="B132" s="22"/>
      <c r="C132" s="33"/>
      <c r="D132" s="22"/>
      <c r="E132" s="22"/>
      <c r="F132" s="22"/>
      <c r="G132" s="22"/>
      <c r="H132" s="34"/>
      <c r="I132" s="22"/>
    </row>
    <row r="133" spans="1:9" ht="26.25" x14ac:dyDescent="0.25">
      <c r="A133" s="22"/>
      <c r="B133" s="22"/>
      <c r="C133" s="33"/>
      <c r="D133" s="22"/>
      <c r="E133" s="22"/>
      <c r="F133" s="22"/>
      <c r="G133" s="22"/>
      <c r="H133" s="34"/>
      <c r="I133" s="22"/>
    </row>
    <row r="134" spans="1:9" ht="26.25" x14ac:dyDescent="0.25">
      <c r="A134" s="22"/>
      <c r="B134" s="22"/>
      <c r="C134" s="33"/>
      <c r="D134" s="22"/>
      <c r="E134" s="22"/>
      <c r="F134" s="22"/>
      <c r="G134" s="22"/>
      <c r="H134" s="34"/>
      <c r="I134" s="22"/>
    </row>
    <row r="135" spans="1:9" ht="26.25" x14ac:dyDescent="0.25">
      <c r="A135" s="22"/>
      <c r="B135" s="22"/>
      <c r="C135" s="33"/>
      <c r="D135" s="22"/>
      <c r="E135" s="22"/>
      <c r="F135" s="22"/>
      <c r="G135" s="22"/>
      <c r="H135" s="34"/>
      <c r="I135" s="22"/>
    </row>
    <row r="136" spans="1:9" ht="26.25" x14ac:dyDescent="0.25">
      <c r="A136" s="22"/>
      <c r="B136" s="22"/>
      <c r="C136" s="33"/>
      <c r="D136" s="22"/>
      <c r="E136" s="22"/>
      <c r="F136" s="22"/>
      <c r="G136" s="22"/>
      <c r="H136" s="34"/>
      <c r="I136" s="22"/>
    </row>
    <row r="137" spans="1:9" ht="26.25" x14ac:dyDescent="0.25">
      <c r="A137" s="22"/>
      <c r="B137" s="22"/>
      <c r="C137" s="33"/>
      <c r="D137" s="22"/>
      <c r="E137" s="22"/>
      <c r="F137" s="22"/>
      <c r="G137" s="22"/>
      <c r="H137" s="34"/>
      <c r="I137" s="22"/>
    </row>
    <row r="138" spans="1:9" ht="26.25" x14ac:dyDescent="0.25">
      <c r="A138" s="22"/>
      <c r="B138" s="22"/>
      <c r="C138" s="33"/>
      <c r="D138" s="22"/>
      <c r="E138" s="22"/>
      <c r="F138" s="22"/>
      <c r="G138" s="22"/>
      <c r="H138" s="34"/>
      <c r="I138" s="22"/>
    </row>
    <row r="139" spans="1:9" ht="26.25" x14ac:dyDescent="0.25">
      <c r="A139" s="22"/>
      <c r="B139" s="22"/>
      <c r="C139" s="33"/>
      <c r="D139" s="22"/>
      <c r="E139" s="22"/>
      <c r="F139" s="22"/>
      <c r="G139" s="22"/>
      <c r="H139" s="34"/>
      <c r="I139" s="22"/>
    </row>
    <row r="140" spans="1:9" ht="26.25" x14ac:dyDescent="0.25">
      <c r="A140" s="22"/>
      <c r="B140" s="22"/>
      <c r="C140" s="33"/>
      <c r="D140" s="22"/>
      <c r="E140" s="22"/>
      <c r="F140" s="22"/>
      <c r="G140" s="22"/>
      <c r="H140" s="34"/>
      <c r="I140" s="22"/>
    </row>
    <row r="141" spans="1:9" ht="26.25" x14ac:dyDescent="0.25">
      <c r="A141" s="22"/>
      <c r="B141" s="22"/>
      <c r="C141" s="33"/>
      <c r="D141" s="22"/>
      <c r="E141" s="22"/>
      <c r="F141" s="22"/>
      <c r="G141" s="22"/>
      <c r="H141" s="34"/>
      <c r="I141" s="22"/>
    </row>
    <row r="142" spans="1:9" ht="26.25" x14ac:dyDescent="0.25">
      <c r="A142" s="22"/>
      <c r="B142" s="22"/>
      <c r="C142" s="33"/>
      <c r="D142" s="22"/>
      <c r="E142" s="22"/>
      <c r="F142" s="22"/>
      <c r="G142" s="22"/>
      <c r="H142" s="34"/>
      <c r="I142" s="22"/>
    </row>
    <row r="143" spans="1:9" ht="26.25" x14ac:dyDescent="0.25">
      <c r="A143" s="22"/>
      <c r="B143" s="22"/>
      <c r="C143" s="33"/>
      <c r="D143" s="22"/>
      <c r="E143" s="22"/>
      <c r="F143" s="22"/>
      <c r="G143" s="22"/>
      <c r="H143" s="34"/>
      <c r="I143" s="22"/>
    </row>
    <row r="144" spans="1:9" ht="26.25" x14ac:dyDescent="0.25">
      <c r="A144" s="22"/>
      <c r="B144" s="22"/>
      <c r="C144" s="33"/>
      <c r="D144" s="22"/>
      <c r="E144" s="22"/>
      <c r="F144" s="22"/>
      <c r="G144" s="22"/>
      <c r="H144" s="34"/>
      <c r="I144" s="22"/>
    </row>
    <row r="145" spans="1:9" ht="26.25" x14ac:dyDescent="0.25">
      <c r="A145" s="22"/>
      <c r="B145" s="22"/>
      <c r="C145" s="33"/>
      <c r="D145" s="22"/>
      <c r="E145" s="22"/>
      <c r="F145" s="22"/>
      <c r="G145" s="22"/>
      <c r="H145" s="34"/>
      <c r="I145" s="22"/>
    </row>
    <row r="146" spans="1:9" ht="26.25" x14ac:dyDescent="0.25">
      <c r="A146" s="22"/>
      <c r="B146" s="22"/>
      <c r="C146" s="33"/>
      <c r="D146" s="22"/>
      <c r="E146" s="22"/>
      <c r="F146" s="22"/>
      <c r="G146" s="22"/>
      <c r="H146" s="34"/>
      <c r="I146" s="22"/>
    </row>
    <row r="147" spans="1:9" ht="26.25" x14ac:dyDescent="0.25">
      <c r="A147" s="22"/>
      <c r="B147" s="22"/>
      <c r="C147" s="33"/>
      <c r="D147" s="22"/>
      <c r="E147" s="22"/>
      <c r="F147" s="22"/>
      <c r="G147" s="22"/>
      <c r="H147" s="34"/>
      <c r="I147" s="22"/>
    </row>
    <row r="148" spans="1:9" ht="26.25" x14ac:dyDescent="0.25">
      <c r="A148" s="22"/>
      <c r="B148" s="22"/>
      <c r="C148" s="33"/>
      <c r="D148" s="22"/>
      <c r="E148" s="22"/>
      <c r="F148" s="22"/>
      <c r="G148" s="22"/>
      <c r="H148" s="34"/>
      <c r="I148" s="22"/>
    </row>
    <row r="149" spans="1:9" ht="26.25" x14ac:dyDescent="0.25">
      <c r="A149" s="22"/>
      <c r="B149" s="22"/>
      <c r="C149" s="33"/>
      <c r="D149" s="22"/>
      <c r="E149" s="22"/>
      <c r="F149" s="22"/>
      <c r="G149" s="22"/>
      <c r="H149" s="34"/>
      <c r="I149" s="22"/>
    </row>
    <row r="150" spans="1:9" ht="26.25" x14ac:dyDescent="0.25">
      <c r="A150" s="22"/>
      <c r="B150" s="22"/>
      <c r="C150" s="33"/>
      <c r="D150" s="22"/>
      <c r="E150" s="22"/>
      <c r="F150" s="22"/>
      <c r="G150" s="22"/>
      <c r="H150" s="34"/>
      <c r="I150" s="22"/>
    </row>
    <row r="151" spans="1:9" ht="26.25" x14ac:dyDescent="0.25">
      <c r="A151" s="22"/>
      <c r="B151" s="22"/>
      <c r="C151" s="33"/>
      <c r="D151" s="22"/>
      <c r="E151" s="22"/>
      <c r="F151" s="22"/>
      <c r="G151" s="22"/>
      <c r="H151" s="34"/>
      <c r="I151" s="22"/>
    </row>
    <row r="152" spans="1:9" ht="26.25" x14ac:dyDescent="0.25">
      <c r="A152" s="22"/>
      <c r="B152" s="22"/>
      <c r="C152" s="33"/>
      <c r="D152" s="22"/>
      <c r="E152" s="22"/>
      <c r="F152" s="22"/>
      <c r="G152" s="22"/>
      <c r="H152" s="34"/>
      <c r="I152" s="22"/>
    </row>
    <row r="153" spans="1:9" ht="26.25" x14ac:dyDescent="0.25">
      <c r="A153" s="22"/>
      <c r="B153" s="22"/>
      <c r="C153" s="33"/>
      <c r="D153" s="22"/>
      <c r="E153" s="22"/>
      <c r="F153" s="22"/>
      <c r="G153" s="22"/>
      <c r="H153" s="34"/>
      <c r="I153" s="22"/>
    </row>
    <row r="154" spans="1:9" ht="26.25" x14ac:dyDescent="0.25">
      <c r="A154" s="22"/>
      <c r="B154" s="22"/>
      <c r="C154" s="33"/>
      <c r="D154" s="22"/>
      <c r="E154" s="22"/>
      <c r="F154" s="22"/>
      <c r="G154" s="22"/>
      <c r="H154" s="34"/>
      <c r="I154" s="22"/>
    </row>
    <row r="155" spans="1:9" ht="26.25" x14ac:dyDescent="0.25">
      <c r="A155" s="22"/>
      <c r="B155" s="22"/>
      <c r="C155" s="33"/>
      <c r="D155" s="22"/>
      <c r="E155" s="22"/>
      <c r="F155" s="22"/>
      <c r="G155" s="22"/>
      <c r="H155" s="34"/>
      <c r="I155" s="22"/>
    </row>
    <row r="156" spans="1:9" ht="26.25" x14ac:dyDescent="0.25">
      <c r="A156" s="22"/>
      <c r="B156" s="22"/>
      <c r="C156" s="33"/>
      <c r="D156" s="22"/>
      <c r="E156" s="22"/>
      <c r="F156" s="22"/>
      <c r="G156" s="22"/>
      <c r="H156" s="34"/>
      <c r="I156" s="22"/>
    </row>
    <row r="157" spans="1:9" ht="26.25" x14ac:dyDescent="0.25">
      <c r="A157" s="22"/>
      <c r="B157" s="22"/>
      <c r="C157" s="33"/>
      <c r="D157" s="22"/>
      <c r="E157" s="22"/>
      <c r="F157" s="22"/>
      <c r="G157" s="22"/>
      <c r="H157" s="34"/>
      <c r="I157" s="22"/>
    </row>
    <row r="158" spans="1:9" ht="71.25" customHeight="1" x14ac:dyDescent="0.3">
      <c r="A158" s="22"/>
      <c r="B158" s="50" t="s">
        <v>116</v>
      </c>
      <c r="C158" s="33"/>
      <c r="D158" s="22"/>
      <c r="E158" s="22"/>
      <c r="F158" s="22"/>
      <c r="G158" s="22"/>
      <c r="H158" s="34"/>
      <c r="I158" s="22"/>
    </row>
    <row r="159" spans="1:9" ht="26.25" x14ac:dyDescent="0.3">
      <c r="A159" s="22"/>
      <c r="B159" s="50" t="s">
        <v>115</v>
      </c>
      <c r="C159" s="9"/>
      <c r="D159" s="8"/>
      <c r="E159" s="8"/>
      <c r="F159" s="22"/>
      <c r="G159" s="22"/>
      <c r="H159" s="34"/>
      <c r="I159" s="22"/>
    </row>
    <row r="160" spans="1:9" ht="26.25" x14ac:dyDescent="0.25">
      <c r="A160" s="22"/>
      <c r="B160" s="22"/>
      <c r="C160" s="33"/>
      <c r="D160" s="22"/>
      <c r="E160" s="22"/>
      <c r="F160" s="22"/>
      <c r="G160" s="22"/>
      <c r="H160" s="34"/>
      <c r="I160" s="22"/>
    </row>
    <row r="161" spans="1:9" ht="26.25" x14ac:dyDescent="0.25">
      <c r="A161" s="22"/>
      <c r="B161" s="22"/>
      <c r="C161" s="33"/>
      <c r="D161" s="22"/>
      <c r="E161" s="22"/>
      <c r="F161" s="22"/>
      <c r="G161" s="22"/>
      <c r="H161" s="34"/>
      <c r="I161" s="22"/>
    </row>
    <row r="162" spans="1:9" ht="26.25" x14ac:dyDescent="0.25">
      <c r="A162" s="22"/>
      <c r="B162" s="22"/>
      <c r="C162" s="33"/>
      <c r="D162" s="22"/>
      <c r="E162" s="22"/>
      <c r="F162" s="22"/>
      <c r="G162" s="22"/>
      <c r="H162" s="34"/>
      <c r="I162" s="22"/>
    </row>
    <row r="163" spans="1:9" ht="26.25" x14ac:dyDescent="0.25">
      <c r="A163" s="22"/>
      <c r="B163" s="22"/>
      <c r="C163" s="33"/>
      <c r="D163" s="22"/>
      <c r="E163" s="22"/>
      <c r="F163" s="22"/>
      <c r="G163" s="22"/>
      <c r="H163" s="34"/>
      <c r="I163" s="22"/>
    </row>
    <row r="164" spans="1:9" ht="26.25" x14ac:dyDescent="0.25">
      <c r="A164" s="22"/>
      <c r="B164" s="22"/>
      <c r="C164" s="33"/>
      <c r="D164" s="22"/>
      <c r="E164" s="22"/>
      <c r="F164" s="22"/>
      <c r="G164" s="22"/>
      <c r="H164" s="34"/>
      <c r="I164" s="22"/>
    </row>
    <row r="165" spans="1:9" ht="26.25" x14ac:dyDescent="0.25">
      <c r="A165" s="22"/>
      <c r="B165" s="22"/>
      <c r="C165" s="33"/>
      <c r="D165" s="22"/>
      <c r="E165" s="22"/>
      <c r="F165" s="22"/>
      <c r="G165" s="22"/>
      <c r="H165" s="34"/>
      <c r="I165" s="22"/>
    </row>
    <row r="166" spans="1:9" ht="26.25" x14ac:dyDescent="0.25">
      <c r="A166" s="22"/>
      <c r="B166" s="22"/>
      <c r="C166" s="33"/>
      <c r="D166" s="22"/>
      <c r="E166" s="22"/>
      <c r="F166" s="22"/>
      <c r="G166" s="22"/>
      <c r="H166" s="34"/>
      <c r="I166" s="22"/>
    </row>
    <row r="167" spans="1:9" ht="26.25" x14ac:dyDescent="0.25">
      <c r="A167" s="22"/>
      <c r="B167" s="22"/>
      <c r="C167" s="33"/>
      <c r="D167" s="22"/>
      <c r="E167" s="22"/>
      <c r="F167" s="22"/>
      <c r="G167" s="22"/>
      <c r="H167" s="34"/>
      <c r="I167" s="22"/>
    </row>
    <row r="168" spans="1:9" ht="26.25" x14ac:dyDescent="0.25">
      <c r="A168" s="22"/>
      <c r="B168" s="22"/>
      <c r="C168" s="33"/>
      <c r="D168" s="22"/>
      <c r="E168" s="22"/>
      <c r="F168" s="22"/>
      <c r="G168" s="22"/>
      <c r="H168" s="34"/>
      <c r="I168" s="22"/>
    </row>
    <row r="169" spans="1:9" ht="26.25" x14ac:dyDescent="0.25">
      <c r="A169" s="22"/>
      <c r="B169" s="22"/>
      <c r="C169" s="33"/>
      <c r="D169" s="22"/>
      <c r="E169" s="22"/>
      <c r="F169" s="22"/>
      <c r="G169" s="22"/>
      <c r="H169" s="34"/>
      <c r="I169" s="22"/>
    </row>
    <row r="170" spans="1:9" ht="26.25" x14ac:dyDescent="0.25">
      <c r="A170" s="22"/>
      <c r="B170" s="22"/>
      <c r="C170" s="33"/>
      <c r="D170" s="22"/>
      <c r="E170" s="22"/>
      <c r="F170" s="22"/>
      <c r="G170" s="22"/>
      <c r="H170" s="34"/>
      <c r="I170" s="22"/>
    </row>
    <row r="171" spans="1:9" ht="26.25" x14ac:dyDescent="0.25">
      <c r="A171" s="22"/>
      <c r="B171" s="22"/>
      <c r="C171" s="33"/>
      <c r="D171" s="22"/>
      <c r="E171" s="22"/>
      <c r="F171" s="22"/>
      <c r="G171" s="22"/>
      <c r="H171" s="34"/>
      <c r="I171" s="22"/>
    </row>
    <row r="172" spans="1:9" ht="26.25" x14ac:dyDescent="0.25">
      <c r="A172" s="22"/>
      <c r="B172" s="22"/>
      <c r="C172" s="33"/>
      <c r="D172" s="22"/>
      <c r="E172" s="22"/>
      <c r="F172" s="22"/>
      <c r="G172" s="22"/>
      <c r="H172" s="34"/>
      <c r="I172" s="22"/>
    </row>
    <row r="173" spans="1:9" ht="26.25" x14ac:dyDescent="0.25">
      <c r="A173" s="22"/>
      <c r="B173" s="22"/>
      <c r="C173" s="33"/>
      <c r="D173" s="22"/>
      <c r="E173" s="22"/>
      <c r="F173" s="22"/>
      <c r="G173" s="22"/>
      <c r="H173" s="34"/>
      <c r="I173" s="22"/>
    </row>
    <row r="174" spans="1:9" ht="26.25" x14ac:dyDescent="0.25">
      <c r="A174" s="22"/>
      <c r="B174" s="22"/>
      <c r="C174" s="33"/>
      <c r="D174" s="22"/>
      <c r="E174" s="22"/>
      <c r="F174" s="22"/>
      <c r="G174" s="22"/>
      <c r="H174" s="34"/>
      <c r="I174" s="22"/>
    </row>
    <row r="175" spans="1:9" ht="26.25" x14ac:dyDescent="0.25">
      <c r="A175" s="22"/>
      <c r="B175" s="22"/>
      <c r="C175" s="33"/>
      <c r="D175" s="22"/>
      <c r="E175" s="22"/>
      <c r="F175" s="22"/>
      <c r="G175" s="22"/>
      <c r="H175" s="34"/>
      <c r="I175" s="22"/>
    </row>
    <row r="176" spans="1:9" ht="26.25" x14ac:dyDescent="0.25">
      <c r="A176" s="22"/>
      <c r="B176" s="22"/>
      <c r="C176" s="33"/>
      <c r="D176" s="22"/>
      <c r="E176" s="22"/>
      <c r="F176" s="22"/>
      <c r="G176" s="22"/>
      <c r="H176" s="34"/>
      <c r="I176" s="22"/>
    </row>
    <row r="177" spans="1:9" ht="26.25" x14ac:dyDescent="0.25">
      <c r="A177" s="22"/>
      <c r="B177" s="22"/>
      <c r="C177" s="33"/>
      <c r="D177" s="22"/>
      <c r="E177" s="22"/>
      <c r="F177" s="22"/>
      <c r="G177" s="22"/>
      <c r="H177" s="34"/>
      <c r="I177" s="22"/>
    </row>
    <row r="178" spans="1:9" ht="26.25" x14ac:dyDescent="0.25">
      <c r="A178" s="22"/>
      <c r="B178" s="22"/>
      <c r="C178" s="33"/>
      <c r="D178" s="22"/>
      <c r="E178" s="22"/>
      <c r="F178" s="22"/>
      <c r="G178" s="22"/>
      <c r="H178" s="34"/>
      <c r="I178" s="22"/>
    </row>
    <row r="179" spans="1:9" ht="26.25" x14ac:dyDescent="0.25">
      <c r="A179" s="22"/>
      <c r="B179" s="22"/>
      <c r="C179" s="33"/>
      <c r="D179" s="22"/>
      <c r="E179" s="22"/>
      <c r="F179" s="22"/>
      <c r="G179" s="22"/>
      <c r="H179" s="34"/>
      <c r="I179" s="22"/>
    </row>
    <row r="180" spans="1:9" ht="26.25" x14ac:dyDescent="0.25">
      <c r="A180" s="22"/>
      <c r="B180" s="22"/>
      <c r="C180" s="33"/>
      <c r="D180" s="22"/>
      <c r="E180" s="22"/>
      <c r="F180" s="22"/>
      <c r="G180" s="22"/>
      <c r="H180" s="34"/>
      <c r="I180" s="22"/>
    </row>
    <row r="181" spans="1:9" ht="26.25" x14ac:dyDescent="0.25">
      <c r="A181" s="22"/>
      <c r="B181" s="22"/>
      <c r="C181" s="33"/>
      <c r="D181" s="22"/>
      <c r="E181" s="22"/>
      <c r="F181" s="22"/>
      <c r="G181" s="22"/>
      <c r="H181" s="34"/>
      <c r="I181" s="22"/>
    </row>
    <row r="182" spans="1:9" ht="26.25" x14ac:dyDescent="0.25">
      <c r="A182" s="22"/>
      <c r="B182" s="22"/>
      <c r="C182" s="33"/>
      <c r="D182" s="22"/>
      <c r="E182" s="22"/>
      <c r="F182" s="22"/>
      <c r="G182" s="22"/>
      <c r="H182" s="34"/>
      <c r="I182" s="22"/>
    </row>
    <row r="183" spans="1:9" ht="26.25" x14ac:dyDescent="0.25">
      <c r="A183" s="22"/>
      <c r="B183" s="22"/>
      <c r="C183" s="33"/>
      <c r="D183" s="22"/>
      <c r="E183" s="22"/>
      <c r="F183" s="22"/>
      <c r="G183" s="22"/>
      <c r="H183" s="34"/>
      <c r="I183" s="22"/>
    </row>
    <row r="184" spans="1:9" ht="26.25" x14ac:dyDescent="0.25">
      <c r="A184" s="22"/>
      <c r="B184" s="22"/>
      <c r="C184" s="33"/>
      <c r="D184" s="22"/>
      <c r="E184" s="22"/>
      <c r="F184" s="22"/>
      <c r="G184" s="22"/>
      <c r="H184" s="34"/>
      <c r="I184" s="22"/>
    </row>
    <row r="185" spans="1:9" ht="26.25" x14ac:dyDescent="0.25">
      <c r="A185" s="22"/>
      <c r="B185" s="22"/>
      <c r="C185" s="33"/>
      <c r="D185" s="22"/>
      <c r="E185" s="22"/>
      <c r="F185" s="22"/>
      <c r="G185" s="22"/>
      <c r="H185" s="34"/>
      <c r="I185" s="22"/>
    </row>
    <row r="186" spans="1:9" ht="26.25" x14ac:dyDescent="0.25">
      <c r="A186" s="22"/>
      <c r="B186" s="22"/>
      <c r="C186" s="33"/>
      <c r="D186" s="22"/>
      <c r="E186" s="22"/>
      <c r="F186" s="22"/>
      <c r="G186" s="22"/>
      <c r="H186" s="34"/>
      <c r="I186" s="22"/>
    </row>
    <row r="187" spans="1:9" ht="26.25" x14ac:dyDescent="0.25">
      <c r="A187" s="22"/>
      <c r="B187" s="22"/>
      <c r="C187" s="33"/>
      <c r="D187" s="22"/>
      <c r="E187" s="22"/>
      <c r="F187" s="22"/>
      <c r="G187" s="22"/>
      <c r="H187" s="34"/>
      <c r="I187" s="22"/>
    </row>
    <row r="188" spans="1:9" ht="26.25" x14ac:dyDescent="0.25">
      <c r="A188" s="22"/>
      <c r="B188" s="22"/>
      <c r="C188" s="33"/>
      <c r="D188" s="22"/>
      <c r="E188" s="22"/>
      <c r="F188" s="22"/>
      <c r="G188" s="22"/>
      <c r="H188" s="34"/>
      <c r="I188" s="22"/>
    </row>
    <row r="189" spans="1:9" ht="26.25" x14ac:dyDescent="0.25">
      <c r="A189" s="22"/>
      <c r="B189" s="22"/>
      <c r="C189" s="33"/>
      <c r="D189" s="22"/>
      <c r="E189" s="22"/>
      <c r="F189" s="22"/>
      <c r="G189" s="22"/>
      <c r="H189" s="34"/>
      <c r="I189" s="22"/>
    </row>
    <row r="190" spans="1:9" ht="26.25" x14ac:dyDescent="0.25">
      <c r="A190" s="22"/>
      <c r="B190" s="22"/>
      <c r="C190" s="33"/>
      <c r="D190" s="22"/>
      <c r="E190" s="22"/>
      <c r="F190" s="22"/>
      <c r="G190" s="22"/>
      <c r="H190" s="34"/>
      <c r="I190" s="22"/>
    </row>
    <row r="191" spans="1:9" ht="26.25" x14ac:dyDescent="0.25">
      <c r="A191" s="22"/>
      <c r="B191" s="22"/>
      <c r="C191" s="33"/>
      <c r="D191" s="22"/>
      <c r="E191" s="22"/>
      <c r="F191" s="22"/>
      <c r="G191" s="22"/>
      <c r="H191" s="34"/>
      <c r="I191" s="22"/>
    </row>
    <row r="192" spans="1:9" ht="26.25" x14ac:dyDescent="0.25">
      <c r="A192" s="22"/>
      <c r="B192" s="22"/>
      <c r="C192" s="33"/>
      <c r="D192" s="22"/>
      <c r="E192" s="22"/>
      <c r="F192" s="22"/>
      <c r="G192" s="22"/>
      <c r="H192" s="34"/>
      <c r="I192" s="22"/>
    </row>
    <row r="193" spans="1:9" ht="26.25" x14ac:dyDescent="0.25">
      <c r="A193" s="22"/>
      <c r="B193" s="22"/>
      <c r="C193" s="33"/>
      <c r="D193" s="22"/>
      <c r="E193" s="22"/>
      <c r="F193" s="22"/>
      <c r="G193" s="22"/>
      <c r="H193" s="34"/>
      <c r="I193" s="22"/>
    </row>
    <row r="194" spans="1:9" ht="26.25" x14ac:dyDescent="0.25">
      <c r="A194" s="22"/>
      <c r="B194" s="22"/>
      <c r="C194" s="33"/>
      <c r="D194" s="22"/>
      <c r="E194" s="22"/>
      <c r="F194" s="22"/>
      <c r="G194" s="22"/>
      <c r="H194" s="34"/>
      <c r="I194" s="22"/>
    </row>
    <row r="195" spans="1:9" ht="26.25" x14ac:dyDescent="0.25">
      <c r="A195" s="22"/>
      <c r="B195" s="22"/>
      <c r="C195" s="33"/>
      <c r="D195" s="22"/>
      <c r="E195" s="22"/>
      <c r="F195" s="22"/>
      <c r="G195" s="22"/>
      <c r="H195" s="34"/>
      <c r="I195" s="22"/>
    </row>
    <row r="196" spans="1:9" ht="26.25" x14ac:dyDescent="0.25">
      <c r="A196" s="22"/>
      <c r="B196" s="22"/>
      <c r="C196" s="33"/>
      <c r="D196" s="22"/>
      <c r="E196" s="22"/>
      <c r="F196" s="22"/>
      <c r="G196" s="22"/>
      <c r="H196" s="34"/>
      <c r="I196" s="22"/>
    </row>
    <row r="197" spans="1:9" ht="26.25" x14ac:dyDescent="0.25">
      <c r="A197" s="22"/>
      <c r="B197" s="22"/>
      <c r="C197" s="33"/>
      <c r="D197" s="22"/>
      <c r="E197" s="22"/>
      <c r="F197" s="22"/>
      <c r="G197" s="22"/>
      <c r="H197" s="34"/>
      <c r="I197" s="22"/>
    </row>
    <row r="198" spans="1:9" ht="26.25" x14ac:dyDescent="0.25">
      <c r="A198" s="22"/>
      <c r="B198" s="22"/>
      <c r="C198" s="33"/>
      <c r="D198" s="22"/>
      <c r="E198" s="22"/>
      <c r="F198" s="22"/>
      <c r="G198" s="22"/>
      <c r="H198" s="34"/>
      <c r="I198" s="22"/>
    </row>
    <row r="199" spans="1:9" ht="26.25" x14ac:dyDescent="0.25">
      <c r="A199" s="22"/>
      <c r="B199" s="22"/>
      <c r="C199" s="33"/>
      <c r="D199" s="22"/>
      <c r="E199" s="22"/>
      <c r="F199" s="22"/>
      <c r="G199" s="22"/>
      <c r="H199" s="34"/>
      <c r="I199" s="22"/>
    </row>
    <row r="200" spans="1:9" ht="26.25" x14ac:dyDescent="0.25">
      <c r="A200" s="22"/>
      <c r="B200" s="22"/>
      <c r="C200" s="33"/>
      <c r="D200" s="22"/>
      <c r="E200" s="22"/>
      <c r="F200" s="22"/>
      <c r="G200" s="22"/>
      <c r="H200" s="34"/>
      <c r="I200" s="22"/>
    </row>
    <row r="201" spans="1:9" ht="26.25" x14ac:dyDescent="0.25">
      <c r="A201" s="22"/>
      <c r="B201" s="22"/>
      <c r="C201" s="33"/>
      <c r="D201" s="22"/>
      <c r="E201" s="22"/>
      <c r="F201" s="22"/>
      <c r="G201" s="22"/>
      <c r="H201" s="34"/>
      <c r="I201" s="22"/>
    </row>
    <row r="202" spans="1:9" ht="26.25" x14ac:dyDescent="0.25">
      <c r="A202" s="22"/>
      <c r="B202" s="22"/>
      <c r="C202" s="33"/>
      <c r="D202" s="22"/>
      <c r="E202" s="22"/>
      <c r="F202" s="22"/>
      <c r="G202" s="22"/>
      <c r="H202" s="34"/>
      <c r="I202" s="22"/>
    </row>
    <row r="203" spans="1:9" ht="26.25" x14ac:dyDescent="0.25">
      <c r="A203" s="22"/>
      <c r="B203" s="22"/>
      <c r="C203" s="33"/>
      <c r="D203" s="22"/>
      <c r="E203" s="22"/>
      <c r="F203" s="22"/>
      <c r="G203" s="22"/>
      <c r="H203" s="34"/>
      <c r="I203" s="22"/>
    </row>
    <row r="204" spans="1:9" ht="26.25" x14ac:dyDescent="0.25">
      <c r="A204" s="22"/>
      <c r="B204" s="22"/>
      <c r="C204" s="33"/>
      <c r="D204" s="22"/>
      <c r="E204" s="22"/>
      <c r="F204" s="22"/>
      <c r="G204" s="22"/>
      <c r="H204" s="34"/>
      <c r="I204" s="22"/>
    </row>
    <row r="205" spans="1:9" ht="26.25" x14ac:dyDescent="0.25">
      <c r="A205" s="22"/>
      <c r="B205" s="22"/>
      <c r="C205" s="33"/>
      <c r="D205" s="22"/>
      <c r="E205" s="22"/>
      <c r="F205" s="22"/>
      <c r="G205" s="22"/>
      <c r="H205" s="34"/>
      <c r="I205" s="22"/>
    </row>
    <row r="206" spans="1:9" ht="26.25" x14ac:dyDescent="0.25">
      <c r="A206" s="22"/>
      <c r="B206" s="22"/>
      <c r="C206" s="33"/>
      <c r="D206" s="22"/>
      <c r="E206" s="22"/>
      <c r="F206" s="22"/>
      <c r="G206" s="22"/>
      <c r="H206" s="34"/>
      <c r="I206" s="22"/>
    </row>
    <row r="207" spans="1:9" ht="26.25" x14ac:dyDescent="0.25">
      <c r="A207" s="22"/>
      <c r="B207" s="22"/>
      <c r="C207" s="33"/>
      <c r="D207" s="22"/>
      <c r="E207" s="22"/>
      <c r="F207" s="22"/>
      <c r="G207" s="22"/>
      <c r="H207" s="34"/>
      <c r="I207" s="22"/>
    </row>
    <row r="208" spans="1:9" ht="26.25" x14ac:dyDescent="0.25">
      <c r="A208" s="22"/>
      <c r="B208" s="22"/>
      <c r="C208" s="33"/>
      <c r="D208" s="22"/>
      <c r="E208" s="22"/>
      <c r="F208" s="22"/>
      <c r="G208" s="22"/>
      <c r="H208" s="34"/>
      <c r="I208" s="22"/>
    </row>
    <row r="209" spans="1:9" ht="26.25" x14ac:dyDescent="0.25">
      <c r="A209" s="22"/>
      <c r="B209" s="22"/>
      <c r="C209" s="33"/>
      <c r="D209" s="22"/>
      <c r="E209" s="22"/>
      <c r="F209" s="22"/>
      <c r="G209" s="22"/>
      <c r="H209" s="34"/>
      <c r="I209" s="22"/>
    </row>
    <row r="210" spans="1:9" ht="26.25" x14ac:dyDescent="0.25">
      <c r="A210" s="22"/>
      <c r="B210" s="22"/>
      <c r="C210" s="33"/>
      <c r="D210" s="22"/>
      <c r="E210" s="22"/>
      <c r="F210" s="22"/>
      <c r="G210" s="22"/>
      <c r="H210" s="34"/>
      <c r="I210" s="22"/>
    </row>
    <row r="211" spans="1:9" ht="26.25" x14ac:dyDescent="0.25">
      <c r="A211" s="22"/>
      <c r="B211" s="22"/>
      <c r="C211" s="33"/>
      <c r="D211" s="22"/>
      <c r="E211" s="22"/>
      <c r="F211" s="22"/>
      <c r="G211" s="22"/>
      <c r="H211" s="34"/>
      <c r="I211" s="22"/>
    </row>
    <row r="212" spans="1:9" ht="26.25" x14ac:dyDescent="0.25">
      <c r="A212" s="22"/>
      <c r="B212" s="22"/>
      <c r="C212" s="33"/>
      <c r="D212" s="22"/>
      <c r="E212" s="22"/>
      <c r="F212" s="22"/>
      <c r="G212" s="22"/>
      <c r="H212" s="34"/>
      <c r="I212" s="22"/>
    </row>
    <row r="213" spans="1:9" ht="26.25" x14ac:dyDescent="0.25">
      <c r="A213" s="22"/>
      <c r="B213" s="22"/>
      <c r="C213" s="33"/>
      <c r="D213" s="22"/>
      <c r="E213" s="22"/>
      <c r="F213" s="22"/>
      <c r="G213" s="22"/>
      <c r="H213" s="34"/>
      <c r="I213" s="22"/>
    </row>
    <row r="214" spans="1:9" ht="26.25" x14ac:dyDescent="0.25">
      <c r="A214" s="22"/>
      <c r="B214" s="22"/>
      <c r="C214" s="33"/>
      <c r="D214" s="22"/>
      <c r="E214" s="22"/>
      <c r="F214" s="22"/>
      <c r="G214" s="22"/>
      <c r="H214" s="34"/>
      <c r="I214" s="22"/>
    </row>
    <row r="215" spans="1:9" ht="18.75" x14ac:dyDescent="0.25">
      <c r="A215" s="8"/>
      <c r="B215" s="8"/>
      <c r="C215" s="9"/>
      <c r="D215" s="8"/>
      <c r="E215" s="8"/>
      <c r="F215" s="8"/>
      <c r="G215" s="8"/>
    </row>
    <row r="216" spans="1:9" ht="18.75" x14ac:dyDescent="0.25">
      <c r="A216" s="8"/>
      <c r="B216" s="8"/>
      <c r="C216" s="9"/>
      <c r="D216" s="8"/>
      <c r="E216" s="8"/>
      <c r="F216" s="8"/>
      <c r="G216" s="8"/>
    </row>
    <row r="217" spans="1:9" ht="18.75" x14ac:dyDescent="0.25">
      <c r="A217" s="8"/>
      <c r="B217" s="8"/>
      <c r="C217" s="9"/>
      <c r="D217" s="8"/>
      <c r="E217" s="8"/>
      <c r="F217" s="8"/>
      <c r="G217" s="8"/>
    </row>
    <row r="218" spans="1:9" ht="18.75" x14ac:dyDescent="0.25">
      <c r="A218" s="8"/>
      <c r="B218" s="8"/>
      <c r="C218" s="9"/>
      <c r="D218" s="8"/>
      <c r="E218" s="8"/>
      <c r="F218" s="8"/>
      <c r="G218" s="8"/>
    </row>
    <row r="219" spans="1:9" ht="18.75" x14ac:dyDescent="0.25">
      <c r="A219" s="8"/>
      <c r="B219" s="8"/>
      <c r="C219" s="9"/>
      <c r="D219" s="8"/>
      <c r="E219" s="8"/>
      <c r="F219" s="8"/>
      <c r="G219" s="8"/>
    </row>
    <row r="220" spans="1:9" ht="18.75" x14ac:dyDescent="0.25">
      <c r="A220" s="8"/>
      <c r="B220" s="8"/>
      <c r="C220" s="9"/>
      <c r="D220" s="8"/>
      <c r="E220" s="8"/>
      <c r="F220" s="8"/>
      <c r="G220" s="8"/>
    </row>
    <row r="221" spans="1:9" ht="18.75" x14ac:dyDescent="0.25">
      <c r="A221" s="8"/>
      <c r="B221" s="8"/>
      <c r="C221" s="9"/>
      <c r="D221" s="8"/>
      <c r="E221" s="8"/>
      <c r="F221" s="8"/>
      <c r="G221" s="8"/>
    </row>
    <row r="222" spans="1:9" ht="18.75" x14ac:dyDescent="0.25">
      <c r="A222" s="8"/>
      <c r="B222" s="8"/>
      <c r="C222" s="9"/>
      <c r="D222" s="8"/>
      <c r="E222" s="8"/>
      <c r="F222" s="8"/>
      <c r="G222" s="8"/>
    </row>
    <row r="223" spans="1:9" ht="18.75" x14ac:dyDescent="0.25">
      <c r="A223" s="8"/>
      <c r="B223" s="8"/>
      <c r="C223" s="9"/>
      <c r="D223" s="8"/>
      <c r="E223" s="8"/>
      <c r="F223" s="8"/>
      <c r="G223" s="8"/>
    </row>
    <row r="224" spans="1:9" ht="18.75" x14ac:dyDescent="0.25">
      <c r="A224" s="8"/>
      <c r="B224" s="8"/>
      <c r="C224" s="9"/>
      <c r="D224" s="8"/>
      <c r="E224" s="8"/>
      <c r="F224" s="8"/>
      <c r="G224" s="8"/>
    </row>
    <row r="225" spans="1:7" ht="18.75" x14ac:dyDescent="0.25">
      <c r="A225" s="8"/>
      <c r="B225" s="8"/>
      <c r="C225" s="9"/>
      <c r="D225" s="8"/>
      <c r="E225" s="8"/>
      <c r="F225" s="8"/>
      <c r="G225" s="8"/>
    </row>
    <row r="226" spans="1:7" ht="18.75" x14ac:dyDescent="0.25">
      <c r="A226" s="8"/>
      <c r="B226" s="8"/>
      <c r="C226" s="9"/>
      <c r="D226" s="8"/>
      <c r="E226" s="8"/>
      <c r="F226" s="8"/>
      <c r="G226" s="8"/>
    </row>
    <row r="227" spans="1:7" ht="18.75" x14ac:dyDescent="0.25">
      <c r="A227" s="8"/>
      <c r="B227" s="8"/>
      <c r="C227" s="9"/>
      <c r="D227" s="8"/>
      <c r="E227" s="8"/>
      <c r="F227" s="8"/>
      <c r="G227" s="8"/>
    </row>
    <row r="228" spans="1:7" ht="18.75" x14ac:dyDescent="0.25">
      <c r="A228" s="8"/>
      <c r="B228" s="8"/>
      <c r="C228" s="9"/>
      <c r="D228" s="8"/>
      <c r="E228" s="8"/>
      <c r="F228" s="8"/>
      <c r="G228" s="8"/>
    </row>
    <row r="229" spans="1:7" ht="18.75" x14ac:dyDescent="0.25">
      <c r="A229" s="8"/>
      <c r="B229" s="8"/>
      <c r="C229" s="9"/>
      <c r="D229" s="8"/>
      <c r="E229" s="8"/>
      <c r="F229" s="8"/>
      <c r="G229" s="8"/>
    </row>
    <row r="230" spans="1:7" ht="18.75" x14ac:dyDescent="0.25">
      <c r="A230" s="8"/>
      <c r="B230" s="8"/>
      <c r="C230" s="9"/>
      <c r="D230" s="8"/>
      <c r="E230" s="8"/>
      <c r="F230" s="8"/>
      <c r="G230" s="8"/>
    </row>
    <row r="231" spans="1:7" ht="18.75" x14ac:dyDescent="0.25">
      <c r="A231" s="8"/>
      <c r="B231" s="8"/>
      <c r="C231" s="9"/>
      <c r="D231" s="8"/>
      <c r="E231" s="8"/>
      <c r="F231" s="8"/>
      <c r="G231" s="8"/>
    </row>
    <row r="232" spans="1:7" ht="18.75" x14ac:dyDescent="0.25">
      <c r="A232" s="8"/>
      <c r="B232" s="8"/>
      <c r="C232" s="9"/>
      <c r="D232" s="8"/>
      <c r="E232" s="8"/>
      <c r="F232" s="8"/>
      <c r="G232" s="8"/>
    </row>
    <row r="233" spans="1:7" ht="18.75" x14ac:dyDescent="0.25">
      <c r="A233" s="8"/>
      <c r="B233" s="8"/>
      <c r="C233" s="9"/>
      <c r="D233" s="8"/>
      <c r="E233" s="8"/>
      <c r="F233" s="8"/>
      <c r="G233" s="8"/>
    </row>
    <row r="234" spans="1:7" ht="18.75" x14ac:dyDescent="0.25">
      <c r="A234" s="8"/>
      <c r="B234" s="8"/>
      <c r="C234" s="9"/>
      <c r="D234" s="8"/>
      <c r="E234" s="8"/>
      <c r="F234" s="8"/>
      <c r="G234" s="8"/>
    </row>
    <row r="235" spans="1:7" ht="18.75" x14ac:dyDescent="0.25">
      <c r="A235" s="8"/>
      <c r="B235" s="8"/>
      <c r="C235" s="9"/>
      <c r="D235" s="8"/>
      <c r="E235" s="8"/>
      <c r="F235" s="8"/>
      <c r="G235" s="8"/>
    </row>
    <row r="236" spans="1:7" ht="18.75" x14ac:dyDescent="0.25">
      <c r="A236" s="8"/>
      <c r="B236" s="8"/>
      <c r="C236" s="9"/>
      <c r="D236" s="8"/>
      <c r="E236" s="8"/>
      <c r="F236" s="8"/>
      <c r="G236" s="8"/>
    </row>
    <row r="237" spans="1:7" ht="18.75" x14ac:dyDescent="0.25">
      <c r="A237" s="8"/>
      <c r="B237" s="8"/>
      <c r="C237" s="9"/>
      <c r="D237" s="8"/>
      <c r="E237" s="8"/>
      <c r="F237" s="8"/>
      <c r="G237" s="8"/>
    </row>
    <row r="238" spans="1:7" ht="18.75" x14ac:dyDescent="0.25">
      <c r="A238" s="8"/>
      <c r="B238" s="8"/>
      <c r="C238" s="9"/>
      <c r="D238" s="8"/>
      <c r="E238" s="8"/>
      <c r="F238" s="8"/>
      <c r="G238" s="8"/>
    </row>
    <row r="239" spans="1:7" ht="18.75" x14ac:dyDescent="0.25">
      <c r="A239" s="8"/>
      <c r="B239" s="8"/>
      <c r="C239" s="9"/>
      <c r="D239" s="8"/>
      <c r="E239" s="8"/>
      <c r="F239" s="8"/>
      <c r="G239" s="8"/>
    </row>
    <row r="240" spans="1:7" ht="18.75" x14ac:dyDescent="0.25">
      <c r="A240" s="8"/>
      <c r="B240" s="8"/>
      <c r="C240" s="9"/>
      <c r="D240" s="8"/>
      <c r="E240" s="8"/>
      <c r="F240" s="8"/>
      <c r="G240" s="8"/>
    </row>
    <row r="241" spans="1:7" ht="18.75" x14ac:dyDescent="0.25">
      <c r="A241" s="8"/>
      <c r="B241" s="8"/>
      <c r="C241" s="9"/>
      <c r="D241" s="8"/>
      <c r="E241" s="8"/>
      <c r="F241" s="8"/>
      <c r="G241" s="8"/>
    </row>
    <row r="242" spans="1:7" ht="18.75" x14ac:dyDescent="0.25">
      <c r="A242" s="8"/>
      <c r="B242" s="8"/>
      <c r="C242" s="9"/>
      <c r="D242" s="8"/>
      <c r="E242" s="8"/>
      <c r="F242" s="8"/>
      <c r="G242" s="8"/>
    </row>
    <row r="243" spans="1:7" ht="18.75" x14ac:dyDescent="0.25">
      <c r="A243" s="8"/>
      <c r="B243" s="8"/>
      <c r="C243" s="9"/>
      <c r="D243" s="8"/>
      <c r="E243" s="8"/>
      <c r="F243" s="8"/>
      <c r="G243" s="8"/>
    </row>
    <row r="244" spans="1:7" ht="18.75" x14ac:dyDescent="0.25">
      <c r="A244" s="8"/>
      <c r="B244" s="8"/>
      <c r="C244" s="9"/>
      <c r="D244" s="8"/>
      <c r="E244" s="8"/>
      <c r="F244" s="8"/>
      <c r="G244" s="8"/>
    </row>
    <row r="245" spans="1:7" ht="18.75" x14ac:dyDescent="0.25">
      <c r="A245" s="8"/>
      <c r="B245" s="8"/>
      <c r="C245" s="9"/>
      <c r="D245" s="8"/>
      <c r="E245" s="8"/>
      <c r="F245" s="8"/>
      <c r="G245" s="8"/>
    </row>
    <row r="246" spans="1:7" ht="18.75" x14ac:dyDescent="0.25">
      <c r="A246" s="8"/>
      <c r="B246" s="8"/>
      <c r="C246" s="9"/>
      <c r="D246" s="8"/>
      <c r="E246" s="8"/>
      <c r="F246" s="8"/>
      <c r="G246" s="8"/>
    </row>
    <row r="247" spans="1:7" ht="18.75" x14ac:dyDescent="0.25">
      <c r="A247" s="8"/>
      <c r="B247" s="8"/>
      <c r="C247" s="9"/>
      <c r="D247" s="8"/>
      <c r="E247" s="8"/>
      <c r="F247" s="8"/>
      <c r="G247" s="8"/>
    </row>
    <row r="248" spans="1:7" ht="18.75" x14ac:dyDescent="0.25">
      <c r="A248" s="8"/>
      <c r="B248" s="8"/>
      <c r="C248" s="9"/>
      <c r="D248" s="8"/>
      <c r="E248" s="8"/>
      <c r="F248" s="8"/>
      <c r="G248" s="8"/>
    </row>
    <row r="249" spans="1:7" ht="18.75" x14ac:dyDescent="0.25">
      <c r="A249" s="8"/>
      <c r="B249" s="8"/>
      <c r="C249" s="9"/>
      <c r="D249" s="8"/>
      <c r="E249" s="8"/>
      <c r="F249" s="8"/>
      <c r="G249" s="8"/>
    </row>
    <row r="250" spans="1:7" ht="18.75" x14ac:dyDescent="0.25">
      <c r="A250" s="8"/>
      <c r="B250" s="8"/>
      <c r="C250" s="9"/>
      <c r="D250" s="8"/>
      <c r="E250" s="8"/>
      <c r="F250" s="8"/>
      <c r="G250" s="8"/>
    </row>
    <row r="251" spans="1:7" ht="18.75" x14ac:dyDescent="0.25">
      <c r="A251" s="8"/>
      <c r="B251" s="8"/>
      <c r="C251" s="9"/>
      <c r="D251" s="8"/>
      <c r="E251" s="8"/>
      <c r="F251" s="8"/>
      <c r="G251" s="8"/>
    </row>
    <row r="252" spans="1:7" ht="18.75" x14ac:dyDescent="0.25">
      <c r="A252" s="8"/>
      <c r="B252" s="8"/>
      <c r="C252" s="9"/>
      <c r="D252" s="8"/>
      <c r="E252" s="8"/>
      <c r="F252" s="8"/>
      <c r="G252" s="8"/>
    </row>
    <row r="253" spans="1:7" ht="18.75" x14ac:dyDescent="0.25">
      <c r="A253" s="8"/>
      <c r="B253" s="8"/>
      <c r="C253" s="9"/>
      <c r="D253" s="8"/>
      <c r="E253" s="8"/>
      <c r="F253" s="8"/>
      <c r="G253" s="8"/>
    </row>
    <row r="254" spans="1:7" ht="18.75" x14ac:dyDescent="0.25">
      <c r="A254" s="8"/>
      <c r="B254" s="8"/>
      <c r="C254" s="9"/>
      <c r="D254" s="8"/>
      <c r="E254" s="8"/>
      <c r="F254" s="8"/>
      <c r="G254" s="8"/>
    </row>
    <row r="255" spans="1:7" ht="18.75" x14ac:dyDescent="0.25">
      <c r="A255" s="8"/>
      <c r="B255" s="8"/>
      <c r="C255" s="9"/>
      <c r="D255" s="8"/>
      <c r="E255" s="8"/>
      <c r="F255" s="8"/>
      <c r="G255" s="8"/>
    </row>
    <row r="256" spans="1:7" ht="18.75" x14ac:dyDescent="0.25">
      <c r="A256" s="8"/>
      <c r="B256" s="8"/>
      <c r="C256" s="9"/>
      <c r="D256" s="8"/>
      <c r="E256" s="8"/>
      <c r="F256" s="8"/>
      <c r="G256" s="8"/>
    </row>
    <row r="257" spans="1:7" ht="18.75" x14ac:dyDescent="0.25">
      <c r="A257" s="8"/>
      <c r="B257" s="8"/>
      <c r="C257" s="9"/>
      <c r="D257" s="8"/>
      <c r="E257" s="8"/>
      <c r="F257" s="8"/>
      <c r="G257" s="8"/>
    </row>
    <row r="258" spans="1:7" ht="18.75" x14ac:dyDescent="0.25">
      <c r="A258" s="8"/>
      <c r="B258" s="8"/>
      <c r="C258" s="9"/>
      <c r="D258" s="8"/>
      <c r="E258" s="8"/>
      <c r="F258" s="8"/>
      <c r="G258" s="8"/>
    </row>
    <row r="259" spans="1:7" ht="18.75" x14ac:dyDescent="0.25">
      <c r="A259" s="8"/>
      <c r="B259" s="8"/>
      <c r="C259" s="9"/>
      <c r="D259" s="8"/>
      <c r="E259" s="8"/>
      <c r="F259" s="8"/>
      <c r="G259" s="8"/>
    </row>
    <row r="260" spans="1:7" ht="18.75" x14ac:dyDescent="0.25">
      <c r="A260" s="8"/>
      <c r="B260" s="8"/>
      <c r="C260" s="9"/>
      <c r="D260" s="8"/>
      <c r="E260" s="8"/>
      <c r="F260" s="8"/>
      <c r="G260" s="8"/>
    </row>
    <row r="261" spans="1:7" ht="18.75" x14ac:dyDescent="0.25">
      <c r="A261" s="8"/>
      <c r="B261" s="8"/>
      <c r="C261" s="9"/>
      <c r="D261" s="8"/>
      <c r="E261" s="8"/>
      <c r="F261" s="8"/>
      <c r="G261" s="8"/>
    </row>
    <row r="262" spans="1:7" ht="18.75" x14ac:dyDescent="0.25">
      <c r="A262" s="8"/>
      <c r="B262" s="8"/>
      <c r="C262" s="9"/>
      <c r="D262" s="8"/>
      <c r="E262" s="8"/>
      <c r="F262" s="8"/>
      <c r="G262" s="8"/>
    </row>
    <row r="263" spans="1:7" ht="18.75" x14ac:dyDescent="0.25">
      <c r="A263" s="8"/>
      <c r="B263" s="8"/>
      <c r="C263" s="9"/>
      <c r="D263" s="8"/>
      <c r="E263" s="8"/>
      <c r="F263" s="8"/>
      <c r="G263" s="8"/>
    </row>
    <row r="264" spans="1:7" ht="18.75" x14ac:dyDescent="0.25">
      <c r="A264" s="8"/>
      <c r="B264" s="8"/>
      <c r="C264" s="9"/>
      <c r="D264" s="8"/>
      <c r="E264" s="8"/>
      <c r="F264" s="8"/>
      <c r="G264" s="8"/>
    </row>
    <row r="265" spans="1:7" ht="18.75" x14ac:dyDescent="0.25">
      <c r="A265" s="8"/>
      <c r="B265" s="8"/>
      <c r="C265" s="9"/>
      <c r="D265" s="8"/>
      <c r="E265" s="8"/>
      <c r="F265" s="8"/>
      <c r="G265" s="8"/>
    </row>
    <row r="266" spans="1:7" ht="18.75" x14ac:dyDescent="0.25">
      <c r="A266" s="8"/>
      <c r="B266" s="8"/>
      <c r="C266" s="9"/>
      <c r="D266" s="8"/>
      <c r="E266" s="8"/>
      <c r="F266" s="8"/>
      <c r="G266" s="8"/>
    </row>
    <row r="267" spans="1:7" ht="18.75" x14ac:dyDescent="0.25">
      <c r="A267" s="8"/>
      <c r="B267" s="8"/>
      <c r="C267" s="9"/>
      <c r="D267" s="8"/>
      <c r="E267" s="8"/>
      <c r="F267" s="8"/>
      <c r="G267" s="8"/>
    </row>
    <row r="268" spans="1:7" ht="18.75" x14ac:dyDescent="0.25">
      <c r="A268" s="8"/>
      <c r="B268" s="8"/>
      <c r="C268" s="9"/>
      <c r="D268" s="8"/>
      <c r="E268" s="8"/>
      <c r="F268" s="8"/>
      <c r="G268" s="8"/>
    </row>
    <row r="269" spans="1:7" ht="18.75" x14ac:dyDescent="0.25">
      <c r="A269" s="8"/>
      <c r="B269" s="8"/>
      <c r="C269" s="9"/>
      <c r="D269" s="8"/>
      <c r="E269" s="8"/>
      <c r="F269" s="8"/>
      <c r="G269" s="8"/>
    </row>
    <row r="270" spans="1:7" ht="18.75" x14ac:dyDescent="0.25">
      <c r="A270" s="8"/>
      <c r="B270" s="8"/>
      <c r="C270" s="9"/>
      <c r="D270" s="8"/>
      <c r="E270" s="8"/>
      <c r="F270" s="8"/>
      <c r="G270" s="8"/>
    </row>
    <row r="271" spans="1:7" ht="18.75" x14ac:dyDescent="0.25">
      <c r="A271" s="8"/>
      <c r="B271" s="8"/>
      <c r="C271" s="9"/>
      <c r="D271" s="8"/>
      <c r="E271" s="8"/>
      <c r="F271" s="8"/>
      <c r="G271" s="8"/>
    </row>
    <row r="272" spans="1:7" ht="18.75" x14ac:dyDescent="0.25">
      <c r="A272" s="8"/>
      <c r="B272" s="8"/>
      <c r="C272" s="9"/>
      <c r="D272" s="8"/>
      <c r="E272" s="8"/>
      <c r="F272" s="8"/>
      <c r="G272" s="8"/>
    </row>
    <row r="273" spans="1:7" ht="18.75" x14ac:dyDescent="0.25">
      <c r="A273" s="8"/>
      <c r="B273" s="8"/>
      <c r="C273" s="9"/>
      <c r="D273" s="8"/>
      <c r="E273" s="8"/>
      <c r="F273" s="8"/>
      <c r="G273" s="8"/>
    </row>
    <row r="274" spans="1:7" ht="18.75" x14ac:dyDescent="0.25">
      <c r="A274" s="8"/>
      <c r="B274" s="8"/>
      <c r="C274" s="9"/>
      <c r="D274" s="8"/>
      <c r="E274" s="8"/>
      <c r="F274" s="8"/>
      <c r="G274" s="8"/>
    </row>
    <row r="275" spans="1:7" ht="18.75" x14ac:dyDescent="0.25">
      <c r="A275" s="8"/>
      <c r="B275" s="8"/>
      <c r="C275" s="9"/>
      <c r="D275" s="8"/>
      <c r="E275" s="8"/>
      <c r="F275" s="8"/>
      <c r="G275" s="8"/>
    </row>
    <row r="276" spans="1:7" ht="18.75" x14ac:dyDescent="0.25">
      <c r="A276" s="8"/>
      <c r="B276" s="8"/>
      <c r="C276" s="9"/>
      <c r="D276" s="8"/>
      <c r="E276" s="8"/>
      <c r="F276" s="8"/>
      <c r="G276" s="8"/>
    </row>
    <row r="277" spans="1:7" ht="18.75" x14ac:dyDescent="0.25">
      <c r="A277" s="8"/>
      <c r="B277" s="8"/>
      <c r="C277" s="9"/>
      <c r="D277" s="8"/>
      <c r="E277" s="8"/>
      <c r="F277" s="8"/>
      <c r="G277" s="8"/>
    </row>
    <row r="278" spans="1:7" ht="18.75" x14ac:dyDescent="0.25">
      <c r="A278" s="8"/>
      <c r="B278" s="8"/>
      <c r="C278" s="9"/>
      <c r="D278" s="8"/>
      <c r="E278" s="8"/>
      <c r="F278" s="8"/>
      <c r="G278" s="8"/>
    </row>
    <row r="279" spans="1:7" ht="18.75" x14ac:dyDescent="0.25">
      <c r="A279" s="8"/>
      <c r="B279" s="8"/>
      <c r="C279" s="9"/>
      <c r="D279" s="8"/>
      <c r="E279" s="8"/>
      <c r="F279" s="8"/>
      <c r="G279" s="8"/>
    </row>
    <row r="280" spans="1:7" ht="18.75" x14ac:dyDescent="0.25">
      <c r="A280" s="8"/>
      <c r="B280" s="8"/>
      <c r="C280" s="9"/>
      <c r="D280" s="8"/>
      <c r="E280" s="8"/>
      <c r="F280" s="8"/>
      <c r="G280" s="8"/>
    </row>
    <row r="281" spans="1:7" ht="18.75" x14ac:dyDescent="0.25">
      <c r="A281" s="8"/>
      <c r="B281" s="8"/>
      <c r="C281" s="9"/>
      <c r="D281" s="8"/>
      <c r="E281" s="8"/>
      <c r="F281" s="8"/>
      <c r="G281" s="8"/>
    </row>
    <row r="282" spans="1:7" ht="18.75" x14ac:dyDescent="0.25">
      <c r="A282" s="8"/>
      <c r="B282" s="8"/>
      <c r="C282" s="9"/>
      <c r="D282" s="8"/>
      <c r="E282" s="8"/>
      <c r="F282" s="8"/>
      <c r="G282" s="8"/>
    </row>
    <row r="283" spans="1:7" ht="18.75" x14ac:dyDescent="0.25">
      <c r="A283" s="8"/>
      <c r="B283" s="8"/>
      <c r="C283" s="9"/>
      <c r="D283" s="8"/>
      <c r="E283" s="8"/>
      <c r="F283" s="8"/>
      <c r="G283" s="8"/>
    </row>
    <row r="284" spans="1:7" ht="18.75" x14ac:dyDescent="0.25">
      <c r="A284" s="8"/>
      <c r="B284" s="8"/>
      <c r="C284" s="9"/>
      <c r="D284" s="8"/>
      <c r="E284" s="8"/>
      <c r="F284" s="8"/>
      <c r="G284" s="8"/>
    </row>
    <row r="285" spans="1:7" ht="18.75" x14ac:dyDescent="0.25">
      <c r="A285" s="8"/>
      <c r="B285" s="8"/>
      <c r="C285" s="9"/>
      <c r="D285" s="8"/>
      <c r="E285" s="8"/>
      <c r="F285" s="8"/>
      <c r="G285" s="8"/>
    </row>
    <row r="286" spans="1:7" ht="18.75" x14ac:dyDescent="0.25">
      <c r="A286" s="8"/>
      <c r="B286" s="8"/>
      <c r="C286" s="9"/>
      <c r="D286" s="8"/>
      <c r="E286" s="8"/>
      <c r="F286" s="8"/>
      <c r="G286" s="8"/>
    </row>
    <row r="287" spans="1:7" ht="18.75" x14ac:dyDescent="0.25">
      <c r="A287" s="8"/>
      <c r="B287" s="8"/>
      <c r="C287" s="9"/>
      <c r="D287" s="8"/>
      <c r="E287" s="8"/>
      <c r="F287" s="8"/>
      <c r="G287" s="8"/>
    </row>
    <row r="288" spans="1:7" ht="18.75" x14ac:dyDescent="0.25">
      <c r="A288" s="8"/>
      <c r="B288" s="8"/>
      <c r="C288" s="9"/>
      <c r="D288" s="8"/>
      <c r="E288" s="8"/>
      <c r="F288" s="8"/>
      <c r="G288" s="8"/>
    </row>
    <row r="289" spans="1:7" ht="18.75" x14ac:dyDescent="0.25">
      <c r="A289" s="8"/>
      <c r="B289" s="8"/>
      <c r="C289" s="9"/>
      <c r="D289" s="8"/>
      <c r="E289" s="8"/>
      <c r="F289" s="8"/>
      <c r="G289" s="8"/>
    </row>
    <row r="290" spans="1:7" ht="18.75" x14ac:dyDescent="0.25">
      <c r="A290" s="8"/>
      <c r="B290" s="8"/>
      <c r="C290" s="9"/>
      <c r="D290" s="8"/>
      <c r="E290" s="8"/>
      <c r="F290" s="8"/>
      <c r="G290" s="8"/>
    </row>
    <row r="291" spans="1:7" ht="18.75" x14ac:dyDescent="0.25">
      <c r="A291" s="8"/>
      <c r="B291" s="8"/>
      <c r="C291" s="9"/>
      <c r="D291" s="8"/>
      <c r="E291" s="8"/>
      <c r="F291" s="8"/>
      <c r="G291" s="8"/>
    </row>
    <row r="292" spans="1:7" ht="18.75" x14ac:dyDescent="0.25">
      <c r="A292" s="8"/>
      <c r="B292" s="8"/>
      <c r="C292" s="9"/>
      <c r="D292" s="8"/>
      <c r="E292" s="8"/>
      <c r="F292" s="8"/>
      <c r="G292" s="8"/>
    </row>
    <row r="293" spans="1:7" ht="18.75" x14ac:dyDescent="0.25">
      <c r="A293" s="8"/>
      <c r="B293" s="8"/>
      <c r="C293" s="9"/>
      <c r="D293" s="8"/>
      <c r="E293" s="8"/>
      <c r="F293" s="8"/>
      <c r="G293" s="8"/>
    </row>
    <row r="294" spans="1:7" ht="18.75" x14ac:dyDescent="0.25">
      <c r="A294" s="8"/>
      <c r="B294" s="8"/>
      <c r="C294" s="9"/>
      <c r="D294" s="8"/>
      <c r="E294" s="8"/>
      <c r="F294" s="8"/>
      <c r="G294" s="8"/>
    </row>
    <row r="295" spans="1:7" ht="18.75" x14ac:dyDescent="0.25">
      <c r="A295" s="8"/>
      <c r="B295" s="8"/>
      <c r="C295" s="9"/>
      <c r="D295" s="8"/>
      <c r="E295" s="8"/>
      <c r="F295" s="8"/>
      <c r="G295" s="8"/>
    </row>
    <row r="296" spans="1:7" ht="18.75" x14ac:dyDescent="0.25">
      <c r="A296" s="8"/>
      <c r="B296" s="8"/>
      <c r="C296" s="9"/>
      <c r="D296" s="8"/>
      <c r="E296" s="8"/>
      <c r="F296" s="8"/>
      <c r="G296" s="8"/>
    </row>
    <row r="297" spans="1:7" ht="18.75" x14ac:dyDescent="0.25">
      <c r="A297" s="8"/>
      <c r="B297" s="8"/>
      <c r="C297" s="9"/>
      <c r="D297" s="8"/>
      <c r="E297" s="8"/>
      <c r="F297" s="8"/>
      <c r="G297" s="8"/>
    </row>
    <row r="298" spans="1:7" ht="18.75" x14ac:dyDescent="0.25">
      <c r="A298" s="8"/>
      <c r="B298" s="8"/>
      <c r="C298" s="9"/>
      <c r="D298" s="8"/>
      <c r="E298" s="8"/>
      <c r="F298" s="8"/>
      <c r="G298" s="8"/>
    </row>
    <row r="299" spans="1:7" ht="18.75" x14ac:dyDescent="0.25">
      <c r="A299" s="8"/>
      <c r="B299" s="8"/>
      <c r="C299" s="9"/>
      <c r="D299" s="8"/>
      <c r="E299" s="8"/>
      <c r="F299" s="8"/>
      <c r="G299" s="8"/>
    </row>
    <row r="300" spans="1:7" ht="18.75" x14ac:dyDescent="0.25">
      <c r="A300" s="8"/>
      <c r="B300" s="8"/>
      <c r="C300" s="9"/>
      <c r="D300" s="8"/>
      <c r="E300" s="8"/>
      <c r="F300" s="8"/>
      <c r="G300" s="8"/>
    </row>
    <row r="301" spans="1:7" ht="18.75" x14ac:dyDescent="0.25">
      <c r="A301" s="8"/>
      <c r="B301" s="8"/>
      <c r="C301" s="9"/>
      <c r="D301" s="8"/>
      <c r="E301" s="8"/>
      <c r="F301" s="8"/>
      <c r="G301" s="8"/>
    </row>
    <row r="302" spans="1:7" ht="18.75" x14ac:dyDescent="0.25">
      <c r="A302" s="8"/>
      <c r="B302" s="8"/>
      <c r="C302" s="9"/>
      <c r="D302" s="8"/>
      <c r="E302" s="8"/>
      <c r="F302" s="8"/>
      <c r="G302" s="8"/>
    </row>
    <row r="303" spans="1:7" ht="18.75" x14ac:dyDescent="0.25">
      <c r="A303" s="8"/>
      <c r="B303" s="8"/>
      <c r="C303" s="9"/>
      <c r="D303" s="8"/>
      <c r="E303" s="8"/>
      <c r="F303" s="8"/>
      <c r="G303" s="8"/>
    </row>
    <row r="304" spans="1:7" ht="18.75" x14ac:dyDescent="0.25">
      <c r="A304" s="8"/>
      <c r="B304" s="8"/>
      <c r="C304" s="9"/>
      <c r="D304" s="8"/>
      <c r="E304" s="8"/>
      <c r="F304" s="8"/>
      <c r="G304" s="8"/>
    </row>
    <row r="305" spans="1:7" ht="18.75" x14ac:dyDescent="0.25">
      <c r="A305" s="8"/>
      <c r="B305" s="8"/>
      <c r="C305" s="9"/>
      <c r="D305" s="8"/>
      <c r="E305" s="8"/>
      <c r="F305" s="8"/>
      <c r="G305" s="8"/>
    </row>
    <row r="306" spans="1:7" ht="18.75" x14ac:dyDescent="0.25">
      <c r="A306" s="8"/>
      <c r="B306" s="8"/>
      <c r="C306" s="9"/>
      <c r="D306" s="8"/>
      <c r="E306" s="8"/>
      <c r="F306" s="8"/>
      <c r="G306" s="8"/>
    </row>
    <row r="307" spans="1:7" ht="18.75" x14ac:dyDescent="0.25">
      <c r="A307" s="8"/>
      <c r="B307" s="8"/>
      <c r="C307" s="9"/>
      <c r="D307" s="8"/>
      <c r="E307" s="8"/>
      <c r="F307" s="8"/>
      <c r="G307" s="8"/>
    </row>
    <row r="308" spans="1:7" ht="18.75" x14ac:dyDescent="0.25">
      <c r="A308" s="8"/>
      <c r="B308" s="8"/>
      <c r="C308" s="9"/>
      <c r="D308" s="8"/>
      <c r="E308" s="8"/>
      <c r="F308" s="8"/>
      <c r="G308" s="8"/>
    </row>
    <row r="309" spans="1:7" ht="18.75" x14ac:dyDescent="0.25">
      <c r="A309" s="8"/>
      <c r="B309" s="8"/>
      <c r="C309" s="9"/>
      <c r="D309" s="8"/>
      <c r="E309" s="8"/>
      <c r="F309" s="8"/>
      <c r="G309" s="8"/>
    </row>
    <row r="310" spans="1:7" ht="18.75" x14ac:dyDescent="0.25">
      <c r="A310" s="8"/>
      <c r="B310" s="8"/>
      <c r="C310" s="9"/>
      <c r="D310" s="8"/>
      <c r="E310" s="8"/>
      <c r="F310" s="8"/>
      <c r="G310" s="8"/>
    </row>
    <row r="311" spans="1:7" ht="18.75" x14ac:dyDescent="0.25">
      <c r="A311" s="8"/>
      <c r="B311" s="8"/>
      <c r="C311" s="9"/>
      <c r="D311" s="8"/>
      <c r="E311" s="8"/>
      <c r="F311" s="8"/>
      <c r="G311" s="8"/>
    </row>
    <row r="312" spans="1:7" ht="18.75" x14ac:dyDescent="0.25">
      <c r="A312" s="8"/>
      <c r="B312" s="8"/>
      <c r="C312" s="9"/>
      <c r="D312" s="8"/>
      <c r="E312" s="8"/>
      <c r="F312" s="8"/>
      <c r="G312" s="8"/>
    </row>
    <row r="313" spans="1:7" ht="18.75" x14ac:dyDescent="0.25">
      <c r="A313" s="8"/>
      <c r="B313" s="8"/>
      <c r="C313" s="9"/>
      <c r="D313" s="8"/>
      <c r="E313" s="8"/>
      <c r="F313" s="8"/>
      <c r="G313" s="8"/>
    </row>
    <row r="314" spans="1:7" ht="18.75" x14ac:dyDescent="0.25">
      <c r="A314" s="8"/>
      <c r="B314" s="8"/>
      <c r="C314" s="9"/>
      <c r="D314" s="8"/>
      <c r="E314" s="8"/>
      <c r="F314" s="8"/>
      <c r="G314" s="8"/>
    </row>
    <row r="315" spans="1:7" ht="18.75" x14ac:dyDescent="0.25">
      <c r="A315" s="8"/>
      <c r="B315" s="8"/>
      <c r="C315" s="9"/>
      <c r="D315" s="8"/>
      <c r="E315" s="8"/>
      <c r="F315" s="8"/>
      <c r="G315" s="8"/>
    </row>
    <row r="316" spans="1:7" ht="18.75" x14ac:dyDescent="0.25">
      <c r="A316" s="8"/>
      <c r="B316" s="8"/>
      <c r="C316" s="9"/>
      <c r="D316" s="8"/>
      <c r="E316" s="8"/>
      <c r="F316" s="8"/>
      <c r="G316" s="8"/>
    </row>
    <row r="317" spans="1:7" ht="18.75" x14ac:dyDescent="0.25">
      <c r="A317" s="8"/>
      <c r="B317" s="8"/>
      <c r="C317" s="9"/>
      <c r="D317" s="8"/>
      <c r="E317" s="8"/>
      <c r="F317" s="8"/>
      <c r="G317" s="8"/>
    </row>
    <row r="318" spans="1:7" ht="18.75" x14ac:dyDescent="0.25">
      <c r="A318" s="8"/>
      <c r="B318" s="8"/>
      <c r="C318" s="9"/>
      <c r="D318" s="8"/>
      <c r="E318" s="8"/>
      <c r="F318" s="8"/>
      <c r="G318" s="8"/>
    </row>
    <row r="319" spans="1:7" ht="18.75" x14ac:dyDescent="0.25">
      <c r="A319" s="8"/>
      <c r="B319" s="8"/>
      <c r="C319" s="9"/>
      <c r="D319" s="8"/>
      <c r="E319" s="8"/>
      <c r="F319" s="8"/>
      <c r="G319" s="8"/>
    </row>
    <row r="320" spans="1:7" ht="18.75" x14ac:dyDescent="0.25">
      <c r="A320" s="8"/>
      <c r="B320" s="8"/>
      <c r="C320" s="9"/>
      <c r="D320" s="8"/>
      <c r="E320" s="8"/>
      <c r="F320" s="8"/>
      <c r="G320" s="8"/>
    </row>
    <row r="321" spans="1:7" ht="18.75" x14ac:dyDescent="0.25">
      <c r="A321" s="8"/>
      <c r="B321" s="8"/>
      <c r="C321" s="9"/>
      <c r="D321" s="8"/>
      <c r="E321" s="8"/>
      <c r="F321" s="8"/>
      <c r="G321" s="8"/>
    </row>
    <row r="322" spans="1:7" ht="18.75" x14ac:dyDescent="0.25">
      <c r="A322" s="8"/>
      <c r="B322" s="8"/>
      <c r="C322" s="9"/>
      <c r="D322" s="8"/>
      <c r="E322" s="8"/>
      <c r="F322" s="8"/>
      <c r="G322" s="8"/>
    </row>
    <row r="323" spans="1:7" ht="18.75" x14ac:dyDescent="0.25">
      <c r="A323" s="8"/>
      <c r="B323" s="8"/>
      <c r="C323" s="9"/>
      <c r="D323" s="8"/>
      <c r="E323" s="8"/>
      <c r="F323" s="8"/>
      <c r="G323" s="8"/>
    </row>
    <row r="324" spans="1:7" ht="18.75" x14ac:dyDescent="0.25">
      <c r="A324" s="8"/>
      <c r="B324" s="8"/>
      <c r="C324" s="9"/>
      <c r="D324" s="8"/>
      <c r="E324" s="8"/>
      <c r="F324" s="8"/>
      <c r="G324" s="8"/>
    </row>
    <row r="325" spans="1:7" ht="18.75" x14ac:dyDescent="0.25">
      <c r="A325" s="8"/>
      <c r="B325" s="8"/>
      <c r="C325" s="9"/>
      <c r="D325" s="8"/>
      <c r="E325" s="8"/>
      <c r="F325" s="8"/>
      <c r="G325" s="8"/>
    </row>
    <row r="326" spans="1:7" ht="18.75" x14ac:dyDescent="0.25">
      <c r="A326" s="8"/>
      <c r="B326" s="8"/>
      <c r="C326" s="9"/>
      <c r="D326" s="8"/>
      <c r="E326" s="8"/>
      <c r="F326" s="8"/>
      <c r="G326" s="8"/>
    </row>
    <row r="327" spans="1:7" ht="18.75" x14ac:dyDescent="0.25">
      <c r="A327" s="8"/>
      <c r="B327" s="8"/>
      <c r="C327" s="9"/>
      <c r="D327" s="8"/>
      <c r="E327" s="8"/>
      <c r="F327" s="8"/>
      <c r="G327" s="8"/>
    </row>
    <row r="328" spans="1:7" ht="18.75" x14ac:dyDescent="0.25">
      <c r="A328" s="8"/>
      <c r="B328" s="8"/>
      <c r="C328" s="9"/>
      <c r="D328" s="8"/>
      <c r="E328" s="8"/>
      <c r="F328" s="8"/>
      <c r="G328" s="8"/>
    </row>
    <row r="329" spans="1:7" ht="18.75" x14ac:dyDescent="0.25">
      <c r="A329" s="8"/>
      <c r="B329" s="8"/>
      <c r="C329" s="9"/>
      <c r="D329" s="8"/>
      <c r="E329" s="8"/>
      <c r="F329" s="8"/>
      <c r="G329" s="8"/>
    </row>
    <row r="330" spans="1:7" ht="18.75" x14ac:dyDescent="0.25">
      <c r="A330" s="8"/>
      <c r="B330" s="8"/>
      <c r="C330" s="9"/>
      <c r="D330" s="8"/>
      <c r="E330" s="8"/>
      <c r="F330" s="8"/>
      <c r="G330" s="8"/>
    </row>
    <row r="331" spans="1:7" ht="18.75" x14ac:dyDescent="0.25">
      <c r="A331" s="8"/>
      <c r="B331" s="8"/>
      <c r="C331" s="9"/>
      <c r="D331" s="8"/>
      <c r="E331" s="8"/>
      <c r="F331" s="8"/>
      <c r="G331" s="8"/>
    </row>
    <row r="332" spans="1:7" ht="18.75" x14ac:dyDescent="0.25">
      <c r="A332" s="8"/>
      <c r="B332" s="8"/>
      <c r="C332" s="9"/>
      <c r="D332" s="8"/>
      <c r="E332" s="8"/>
      <c r="F332" s="8"/>
      <c r="G332" s="8"/>
    </row>
    <row r="333" spans="1:7" ht="18.75" x14ac:dyDescent="0.25">
      <c r="A333" s="8"/>
      <c r="B333" s="8"/>
      <c r="C333" s="9"/>
      <c r="D333" s="8"/>
      <c r="E333" s="8"/>
      <c r="F333" s="8"/>
      <c r="G333" s="8"/>
    </row>
    <row r="334" spans="1:7" ht="18.75" x14ac:dyDescent="0.25">
      <c r="A334" s="8"/>
      <c r="B334" s="8"/>
      <c r="C334" s="9"/>
      <c r="D334" s="8"/>
      <c r="E334" s="8"/>
      <c r="F334" s="8"/>
      <c r="G334" s="8"/>
    </row>
    <row r="335" spans="1:7" ht="18.75" x14ac:dyDescent="0.25">
      <c r="A335" s="8"/>
      <c r="B335" s="8"/>
      <c r="C335" s="9"/>
      <c r="D335" s="8"/>
      <c r="E335" s="8"/>
      <c r="F335" s="8"/>
      <c r="G335" s="8"/>
    </row>
    <row r="336" spans="1:7" ht="18.75" x14ac:dyDescent="0.25">
      <c r="A336" s="8"/>
      <c r="B336" s="8"/>
      <c r="C336" s="9"/>
      <c r="D336" s="8"/>
      <c r="E336" s="8"/>
      <c r="F336" s="8"/>
      <c r="G336" s="8"/>
    </row>
    <row r="337" spans="1:7" ht="18.75" x14ac:dyDescent="0.25">
      <c r="A337" s="8"/>
      <c r="B337" s="8"/>
      <c r="C337" s="9"/>
      <c r="D337" s="8"/>
      <c r="E337" s="8"/>
      <c r="F337" s="8"/>
      <c r="G337" s="8"/>
    </row>
    <row r="338" spans="1:7" ht="18.75" x14ac:dyDescent="0.25">
      <c r="A338" s="8"/>
      <c r="B338" s="8"/>
      <c r="C338" s="9"/>
      <c r="D338" s="8"/>
      <c r="E338" s="8"/>
      <c r="F338" s="8"/>
      <c r="G338" s="8"/>
    </row>
    <row r="339" spans="1:7" ht="18.75" x14ac:dyDescent="0.25">
      <c r="A339" s="8"/>
      <c r="B339" s="8"/>
      <c r="C339" s="9"/>
      <c r="D339" s="8"/>
      <c r="E339" s="8"/>
      <c r="F339" s="8"/>
      <c r="G339" s="8"/>
    </row>
    <row r="340" spans="1:7" ht="18.75" x14ac:dyDescent="0.25">
      <c r="A340" s="8"/>
      <c r="B340" s="8"/>
      <c r="C340" s="9"/>
      <c r="D340" s="8"/>
      <c r="E340" s="8"/>
      <c r="F340" s="8"/>
      <c r="G340" s="8"/>
    </row>
    <row r="341" spans="1:7" ht="18.75" x14ac:dyDescent="0.25">
      <c r="A341" s="8"/>
      <c r="B341" s="8"/>
      <c r="C341" s="9"/>
      <c r="D341" s="8"/>
      <c r="E341" s="8"/>
      <c r="F341" s="8"/>
      <c r="G341" s="8"/>
    </row>
    <row r="342" spans="1:7" ht="18.75" x14ac:dyDescent="0.25">
      <c r="A342" s="8"/>
      <c r="B342" s="8"/>
      <c r="C342" s="9"/>
      <c r="D342" s="8"/>
      <c r="E342" s="8"/>
      <c r="F342" s="8"/>
      <c r="G342" s="8"/>
    </row>
    <row r="343" spans="1:7" ht="18.75" x14ac:dyDescent="0.25">
      <c r="A343" s="8"/>
      <c r="B343" s="8"/>
      <c r="C343" s="9"/>
      <c r="D343" s="8"/>
      <c r="E343" s="8"/>
      <c r="F343" s="8"/>
      <c r="G343" s="8"/>
    </row>
    <row r="344" spans="1:7" ht="18.75" x14ac:dyDescent="0.25">
      <c r="A344" s="8"/>
      <c r="B344" s="8"/>
      <c r="C344" s="9"/>
      <c r="D344" s="8"/>
      <c r="E344" s="8"/>
      <c r="F344" s="8"/>
      <c r="G344" s="8"/>
    </row>
    <row r="345" spans="1:7" ht="18.75" x14ac:dyDescent="0.25">
      <c r="A345" s="8"/>
      <c r="B345" s="8"/>
      <c r="C345" s="9"/>
      <c r="D345" s="8"/>
      <c r="E345" s="8"/>
      <c r="F345" s="8"/>
      <c r="G345" s="8"/>
    </row>
    <row r="346" spans="1:7" ht="18.75" x14ac:dyDescent="0.25">
      <c r="A346" s="8"/>
      <c r="B346" s="8"/>
      <c r="C346" s="9"/>
      <c r="D346" s="8"/>
      <c r="E346" s="8"/>
      <c r="F346" s="8"/>
      <c r="G346" s="8"/>
    </row>
    <row r="347" spans="1:7" ht="18.75" x14ac:dyDescent="0.25">
      <c r="A347" s="8"/>
      <c r="B347" s="8"/>
      <c r="C347" s="9"/>
      <c r="D347" s="8"/>
      <c r="E347" s="8"/>
      <c r="F347" s="8"/>
      <c r="G347" s="8"/>
    </row>
    <row r="348" spans="1:7" ht="18.75" x14ac:dyDescent="0.25">
      <c r="A348" s="8"/>
      <c r="B348" s="8"/>
      <c r="C348" s="9"/>
      <c r="D348" s="8"/>
      <c r="E348" s="8"/>
      <c r="F348" s="8"/>
      <c r="G348" s="8"/>
    </row>
    <row r="349" spans="1:7" ht="18.75" x14ac:dyDescent="0.25">
      <c r="A349" s="8"/>
      <c r="B349" s="8"/>
      <c r="C349" s="9"/>
      <c r="D349" s="8"/>
      <c r="E349" s="8"/>
      <c r="F349" s="8"/>
      <c r="G349" s="8"/>
    </row>
    <row r="350" spans="1:7" ht="18.75" x14ac:dyDescent="0.25">
      <c r="A350" s="8"/>
      <c r="B350" s="8"/>
      <c r="C350" s="9"/>
      <c r="D350" s="8"/>
      <c r="E350" s="8"/>
      <c r="F350" s="8"/>
      <c r="G350" s="8"/>
    </row>
    <row r="351" spans="1:7" ht="18.75" x14ac:dyDescent="0.25">
      <c r="A351" s="8"/>
      <c r="B351" s="8"/>
      <c r="C351" s="9"/>
      <c r="D351" s="8"/>
      <c r="E351" s="8"/>
      <c r="F351" s="8"/>
      <c r="G351" s="8"/>
    </row>
    <row r="352" spans="1:7" ht="18.75" x14ac:dyDescent="0.25">
      <c r="A352" s="8"/>
      <c r="B352" s="8"/>
      <c r="C352" s="9"/>
      <c r="D352" s="8"/>
      <c r="E352" s="8"/>
      <c r="F352" s="8"/>
      <c r="G352" s="8"/>
    </row>
    <row r="353" spans="1:7" ht="18.75" x14ac:dyDescent="0.25">
      <c r="A353" s="8"/>
      <c r="B353" s="8"/>
      <c r="C353" s="9"/>
      <c r="D353" s="8"/>
      <c r="E353" s="8"/>
      <c r="F353" s="8"/>
      <c r="G353" s="8"/>
    </row>
    <row r="354" spans="1:7" ht="18.75" x14ac:dyDescent="0.25">
      <c r="A354" s="8"/>
      <c r="B354" s="8"/>
      <c r="C354" s="9"/>
      <c r="D354" s="8"/>
      <c r="E354" s="8"/>
      <c r="F354" s="8"/>
      <c r="G354" s="8"/>
    </row>
    <row r="355" spans="1:7" ht="18.75" x14ac:dyDescent="0.25">
      <c r="A355" s="8"/>
      <c r="B355" s="8"/>
      <c r="C355" s="9"/>
      <c r="D355" s="8"/>
      <c r="E355" s="8"/>
      <c r="F355" s="8"/>
      <c r="G355" s="8"/>
    </row>
    <row r="356" spans="1:7" ht="18.75" x14ac:dyDescent="0.25">
      <c r="A356" s="8"/>
      <c r="B356" s="8"/>
      <c r="C356" s="9"/>
      <c r="D356" s="8"/>
      <c r="E356" s="8"/>
      <c r="F356" s="8"/>
      <c r="G356" s="8"/>
    </row>
    <row r="357" spans="1:7" ht="18.75" x14ac:dyDescent="0.25">
      <c r="A357" s="8"/>
      <c r="B357" s="8"/>
      <c r="C357" s="9"/>
      <c r="D357" s="8"/>
      <c r="E357" s="8"/>
      <c r="F357" s="8"/>
      <c r="G357" s="8"/>
    </row>
    <row r="358" spans="1:7" ht="18.75" x14ac:dyDescent="0.25">
      <c r="A358" s="8"/>
      <c r="B358" s="8"/>
      <c r="C358" s="9"/>
      <c r="D358" s="8"/>
      <c r="E358" s="8"/>
      <c r="F358" s="8"/>
      <c r="G358" s="8"/>
    </row>
    <row r="359" spans="1:7" ht="18.75" x14ac:dyDescent="0.25">
      <c r="A359" s="8"/>
      <c r="B359" s="8"/>
      <c r="C359" s="9"/>
      <c r="D359" s="8"/>
      <c r="E359" s="8"/>
      <c r="F359" s="8"/>
      <c r="G359" s="8"/>
    </row>
    <row r="360" spans="1:7" ht="18.75" x14ac:dyDescent="0.25">
      <c r="A360" s="8"/>
      <c r="B360" s="8"/>
      <c r="C360" s="9"/>
      <c r="D360" s="8"/>
      <c r="E360" s="8"/>
      <c r="F360" s="8"/>
      <c r="G360" s="8"/>
    </row>
    <row r="361" spans="1:7" ht="18.75" x14ac:dyDescent="0.25">
      <c r="A361" s="8"/>
      <c r="B361" s="8"/>
      <c r="C361" s="9"/>
      <c r="D361" s="8"/>
      <c r="E361" s="8"/>
      <c r="F361" s="8"/>
      <c r="G361" s="8"/>
    </row>
    <row r="362" spans="1:7" ht="18.75" x14ac:dyDescent="0.25">
      <c r="A362" s="8"/>
      <c r="B362" s="8"/>
      <c r="C362" s="9"/>
      <c r="D362" s="8"/>
      <c r="E362" s="8"/>
      <c r="F362" s="8"/>
      <c r="G362" s="8"/>
    </row>
    <row r="363" spans="1:7" ht="18.75" x14ac:dyDescent="0.25">
      <c r="A363" s="8"/>
      <c r="B363" s="8"/>
      <c r="C363" s="9"/>
      <c r="D363" s="8"/>
      <c r="E363" s="8"/>
      <c r="F363" s="8"/>
      <c r="G363" s="8"/>
    </row>
    <row r="364" spans="1:7" ht="18.75" x14ac:dyDescent="0.25">
      <c r="A364" s="8"/>
      <c r="B364" s="8"/>
      <c r="C364" s="9"/>
      <c r="D364" s="8"/>
      <c r="E364" s="8"/>
      <c r="F364" s="8"/>
      <c r="G364" s="8"/>
    </row>
    <row r="365" spans="1:7" ht="18.75" x14ac:dyDescent="0.25">
      <c r="A365" s="8"/>
      <c r="B365" s="8"/>
      <c r="C365" s="9"/>
      <c r="D365" s="8"/>
      <c r="E365" s="8"/>
      <c r="F365" s="8"/>
      <c r="G365" s="8"/>
    </row>
    <row r="366" spans="1:7" ht="18.75" x14ac:dyDescent="0.25">
      <c r="A366" s="8"/>
      <c r="B366" s="8"/>
      <c r="C366" s="9"/>
      <c r="D366" s="8"/>
      <c r="E366" s="8"/>
      <c r="F366" s="8"/>
      <c r="G366" s="8"/>
    </row>
    <row r="367" spans="1:7" ht="18.75" x14ac:dyDescent="0.25">
      <c r="A367" s="8"/>
      <c r="B367" s="8"/>
      <c r="C367" s="9"/>
      <c r="D367" s="8"/>
      <c r="E367" s="8"/>
      <c r="F367" s="8"/>
      <c r="G367" s="8"/>
    </row>
    <row r="368" spans="1:7" ht="18.75" x14ac:dyDescent="0.25">
      <c r="A368" s="8"/>
      <c r="B368" s="8"/>
      <c r="C368" s="9"/>
      <c r="D368" s="8"/>
      <c r="E368" s="8"/>
      <c r="F368" s="8"/>
      <c r="G368" s="8"/>
    </row>
    <row r="369" spans="1:7" ht="18.75" x14ac:dyDescent="0.25">
      <c r="A369" s="8"/>
      <c r="B369" s="8"/>
      <c r="C369" s="9"/>
      <c r="D369" s="8"/>
      <c r="E369" s="8"/>
      <c r="F369" s="8"/>
      <c r="G369" s="8"/>
    </row>
    <row r="370" spans="1:7" ht="18.75" x14ac:dyDescent="0.25">
      <c r="A370" s="8"/>
      <c r="B370" s="8"/>
      <c r="C370" s="9"/>
      <c r="D370" s="8"/>
      <c r="E370" s="8"/>
      <c r="F370" s="8"/>
      <c r="G370" s="8"/>
    </row>
    <row r="371" spans="1:7" ht="18.75" x14ac:dyDescent="0.25">
      <c r="A371" s="8"/>
      <c r="B371" s="8"/>
      <c r="C371" s="9"/>
      <c r="D371" s="8"/>
      <c r="E371" s="8"/>
      <c r="F371" s="8"/>
      <c r="G371" s="8"/>
    </row>
    <row r="372" spans="1:7" ht="18.75" x14ac:dyDescent="0.25">
      <c r="A372" s="8"/>
      <c r="B372" s="8"/>
      <c r="C372" s="9"/>
      <c r="D372" s="8"/>
      <c r="E372" s="8"/>
      <c r="F372" s="8"/>
      <c r="G372" s="8"/>
    </row>
    <row r="373" spans="1:7" ht="18.75" x14ac:dyDescent="0.25">
      <c r="A373" s="8"/>
      <c r="B373" s="8"/>
      <c r="C373" s="9"/>
      <c r="D373" s="8"/>
      <c r="E373" s="8"/>
      <c r="F373" s="8"/>
      <c r="G373" s="8"/>
    </row>
    <row r="374" spans="1:7" ht="18.75" x14ac:dyDescent="0.25">
      <c r="A374" s="8"/>
      <c r="B374" s="8"/>
      <c r="C374" s="9"/>
      <c r="D374" s="8"/>
      <c r="E374" s="8"/>
      <c r="F374" s="8"/>
      <c r="G374" s="8"/>
    </row>
    <row r="375" spans="1:7" ht="18.75" x14ac:dyDescent="0.25">
      <c r="A375" s="8"/>
      <c r="B375" s="8"/>
      <c r="C375" s="9"/>
      <c r="D375" s="8"/>
      <c r="E375" s="8"/>
      <c r="F375" s="8"/>
      <c r="G375" s="8"/>
    </row>
    <row r="376" spans="1:7" ht="18.75" x14ac:dyDescent="0.25">
      <c r="A376" s="8"/>
      <c r="B376" s="8"/>
      <c r="C376" s="9"/>
      <c r="D376" s="8"/>
      <c r="E376" s="8"/>
      <c r="F376" s="8"/>
      <c r="G376" s="8"/>
    </row>
    <row r="377" spans="1:7" ht="18.75" x14ac:dyDescent="0.25">
      <c r="A377" s="8"/>
      <c r="B377" s="8"/>
      <c r="C377" s="9"/>
      <c r="D377" s="8"/>
      <c r="E377" s="8"/>
      <c r="F377" s="8"/>
      <c r="G377" s="8"/>
    </row>
    <row r="378" spans="1:7" ht="18.75" x14ac:dyDescent="0.25">
      <c r="A378" s="8"/>
      <c r="B378" s="8"/>
      <c r="C378" s="9"/>
      <c r="D378" s="8"/>
      <c r="E378" s="8"/>
      <c r="F378" s="8"/>
      <c r="G378" s="8"/>
    </row>
    <row r="379" spans="1:7" ht="18.75" x14ac:dyDescent="0.25">
      <c r="A379" s="8"/>
      <c r="B379" s="8"/>
      <c r="C379" s="9"/>
      <c r="D379" s="8"/>
      <c r="E379" s="8"/>
      <c r="F379" s="8"/>
      <c r="G379" s="8"/>
    </row>
    <row r="380" spans="1:7" ht="18.75" x14ac:dyDescent="0.25">
      <c r="A380" s="8"/>
      <c r="B380" s="8"/>
      <c r="C380" s="9"/>
      <c r="D380" s="8"/>
      <c r="E380" s="8"/>
      <c r="F380" s="8"/>
      <c r="G380" s="8"/>
    </row>
    <row r="381" spans="1:7" ht="18.75" x14ac:dyDescent="0.25">
      <c r="A381" s="8"/>
      <c r="B381" s="8"/>
      <c r="C381" s="9"/>
      <c r="D381" s="8"/>
      <c r="E381" s="8"/>
      <c r="F381" s="8"/>
      <c r="G381" s="8"/>
    </row>
    <row r="382" spans="1:7" ht="18.75" x14ac:dyDescent="0.25">
      <c r="A382" s="8"/>
      <c r="B382" s="8"/>
      <c r="C382" s="9"/>
      <c r="D382" s="8"/>
      <c r="E382" s="8"/>
      <c r="F382" s="8"/>
      <c r="G382" s="8"/>
    </row>
    <row r="383" spans="1:7" ht="18.75" x14ac:dyDescent="0.25">
      <c r="A383" s="8"/>
      <c r="B383" s="8"/>
      <c r="C383" s="9"/>
      <c r="D383" s="8"/>
      <c r="E383" s="8"/>
      <c r="F383" s="8"/>
      <c r="G383" s="8"/>
    </row>
    <row r="384" spans="1:7" ht="18.75" x14ac:dyDescent="0.25">
      <c r="A384" s="8"/>
      <c r="B384" s="8"/>
      <c r="C384" s="9"/>
      <c r="D384" s="8"/>
      <c r="E384" s="8"/>
      <c r="F384" s="8"/>
      <c r="G384" s="8"/>
    </row>
    <row r="385" spans="1:7" ht="18.75" x14ac:dyDescent="0.25">
      <c r="A385" s="8"/>
      <c r="B385" s="8"/>
      <c r="C385" s="9"/>
      <c r="D385" s="8"/>
      <c r="E385" s="8"/>
      <c r="F385" s="8"/>
      <c r="G385" s="8"/>
    </row>
    <row r="386" spans="1:7" ht="18.75" x14ac:dyDescent="0.25">
      <c r="A386" s="8"/>
      <c r="B386" s="8"/>
      <c r="C386" s="9"/>
      <c r="D386" s="8"/>
      <c r="E386" s="8"/>
      <c r="F386" s="8"/>
      <c r="G386" s="8"/>
    </row>
    <row r="387" spans="1:7" x14ac:dyDescent="0.25">
      <c r="C387" s="7"/>
    </row>
    <row r="388" spans="1:7" x14ac:dyDescent="0.25">
      <c r="C388" s="7"/>
    </row>
    <row r="389" spans="1:7" x14ac:dyDescent="0.25">
      <c r="C389" s="7"/>
    </row>
    <row r="390" spans="1:7" x14ac:dyDescent="0.25">
      <c r="C390" s="7"/>
    </row>
    <row r="391" spans="1:7" x14ac:dyDescent="0.25">
      <c r="C391" s="7"/>
    </row>
    <row r="392" spans="1:7" x14ac:dyDescent="0.25">
      <c r="C392" s="7"/>
    </row>
    <row r="393" spans="1:7" x14ac:dyDescent="0.25">
      <c r="C393" s="7"/>
    </row>
    <row r="394" spans="1:7" x14ac:dyDescent="0.25">
      <c r="C394" s="7"/>
    </row>
    <row r="395" spans="1:7" x14ac:dyDescent="0.25">
      <c r="C395" s="7"/>
    </row>
    <row r="396" spans="1:7" x14ac:dyDescent="0.25">
      <c r="C396" s="7"/>
    </row>
    <row r="397" spans="1:7" x14ac:dyDescent="0.25">
      <c r="C397" s="7"/>
    </row>
    <row r="398" spans="1:7" x14ac:dyDescent="0.25">
      <c r="C398" s="7"/>
    </row>
    <row r="399" spans="1:7" x14ac:dyDescent="0.25">
      <c r="C399" s="7"/>
    </row>
    <row r="400" spans="1:7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  <row r="457" spans="3:3" x14ac:dyDescent="0.25">
      <c r="C457" s="7"/>
    </row>
    <row r="458" spans="3:3" x14ac:dyDescent="0.25">
      <c r="C458" s="7"/>
    </row>
    <row r="459" spans="3:3" x14ac:dyDescent="0.25">
      <c r="C459" s="7"/>
    </row>
    <row r="460" spans="3:3" x14ac:dyDescent="0.25">
      <c r="C460" s="7"/>
    </row>
    <row r="461" spans="3:3" x14ac:dyDescent="0.25">
      <c r="C461" s="7"/>
    </row>
    <row r="462" spans="3:3" x14ac:dyDescent="0.25">
      <c r="C462" s="7"/>
    </row>
    <row r="463" spans="3:3" x14ac:dyDescent="0.25">
      <c r="C463" s="7"/>
    </row>
    <row r="464" spans="3:3" x14ac:dyDescent="0.25">
      <c r="C464" s="7"/>
    </row>
    <row r="465" spans="3:3" x14ac:dyDescent="0.25">
      <c r="C465" s="7"/>
    </row>
    <row r="466" spans="3:3" x14ac:dyDescent="0.25">
      <c r="C466" s="7"/>
    </row>
    <row r="467" spans="3:3" x14ac:dyDescent="0.25">
      <c r="C467" s="7"/>
    </row>
    <row r="468" spans="3:3" x14ac:dyDescent="0.25">
      <c r="C468" s="7"/>
    </row>
    <row r="469" spans="3:3" x14ac:dyDescent="0.25">
      <c r="C469" s="7"/>
    </row>
    <row r="470" spans="3:3" x14ac:dyDescent="0.25">
      <c r="C470" s="7"/>
    </row>
    <row r="471" spans="3:3" x14ac:dyDescent="0.25">
      <c r="C471" s="7"/>
    </row>
    <row r="472" spans="3:3" x14ac:dyDescent="0.25">
      <c r="C472" s="7"/>
    </row>
    <row r="473" spans="3:3" x14ac:dyDescent="0.25">
      <c r="C473" s="7"/>
    </row>
    <row r="474" spans="3:3" x14ac:dyDescent="0.25">
      <c r="C474" s="7"/>
    </row>
    <row r="475" spans="3:3" x14ac:dyDescent="0.25">
      <c r="C475" s="7"/>
    </row>
    <row r="476" spans="3:3" x14ac:dyDescent="0.25">
      <c r="C476" s="7"/>
    </row>
    <row r="477" spans="3:3" x14ac:dyDescent="0.25">
      <c r="C477" s="7"/>
    </row>
    <row r="478" spans="3:3" x14ac:dyDescent="0.25">
      <c r="C478" s="7"/>
    </row>
    <row r="479" spans="3:3" x14ac:dyDescent="0.25">
      <c r="C479" s="7"/>
    </row>
    <row r="480" spans="3:3" x14ac:dyDescent="0.25">
      <c r="C480" s="7"/>
    </row>
    <row r="481" spans="3:3" x14ac:dyDescent="0.25">
      <c r="C481" s="7"/>
    </row>
    <row r="482" spans="3:3" x14ac:dyDescent="0.25">
      <c r="C482" s="7"/>
    </row>
    <row r="483" spans="3:3" x14ac:dyDescent="0.25">
      <c r="C483" s="7"/>
    </row>
    <row r="484" spans="3:3" x14ac:dyDescent="0.25">
      <c r="C484" s="7"/>
    </row>
    <row r="485" spans="3:3" x14ac:dyDescent="0.25">
      <c r="C485" s="7"/>
    </row>
    <row r="486" spans="3:3" x14ac:dyDescent="0.25">
      <c r="C486" s="7"/>
    </row>
    <row r="487" spans="3:3" x14ac:dyDescent="0.25">
      <c r="C487" s="7"/>
    </row>
    <row r="488" spans="3:3" x14ac:dyDescent="0.25">
      <c r="C488" s="7"/>
    </row>
    <row r="489" spans="3:3" x14ac:dyDescent="0.25">
      <c r="C489" s="7"/>
    </row>
    <row r="490" spans="3:3" x14ac:dyDescent="0.25">
      <c r="C490" s="7"/>
    </row>
    <row r="491" spans="3:3" x14ac:dyDescent="0.25">
      <c r="C491" s="7"/>
    </row>
    <row r="492" spans="3:3" x14ac:dyDescent="0.25">
      <c r="C492" s="7"/>
    </row>
    <row r="493" spans="3:3" x14ac:dyDescent="0.25">
      <c r="C493" s="7"/>
    </row>
    <row r="494" spans="3:3" x14ac:dyDescent="0.25">
      <c r="C494" s="7"/>
    </row>
    <row r="495" spans="3:3" x14ac:dyDescent="0.25">
      <c r="C495" s="7"/>
    </row>
    <row r="496" spans="3:3" x14ac:dyDescent="0.25">
      <c r="C496" s="7"/>
    </row>
    <row r="497" spans="3:3" x14ac:dyDescent="0.25">
      <c r="C497" s="7"/>
    </row>
    <row r="498" spans="3:3" x14ac:dyDescent="0.25">
      <c r="C498" s="7"/>
    </row>
    <row r="499" spans="3:3" x14ac:dyDescent="0.25">
      <c r="C499" s="7"/>
    </row>
    <row r="500" spans="3:3" x14ac:dyDescent="0.25">
      <c r="C500" s="7"/>
    </row>
    <row r="501" spans="3:3" x14ac:dyDescent="0.25">
      <c r="C501" s="7"/>
    </row>
    <row r="502" spans="3:3" x14ac:dyDescent="0.25">
      <c r="C502" s="7"/>
    </row>
    <row r="503" spans="3:3" x14ac:dyDescent="0.25">
      <c r="C503" s="7"/>
    </row>
    <row r="504" spans="3:3" x14ac:dyDescent="0.25">
      <c r="C504" s="7"/>
    </row>
    <row r="505" spans="3:3" x14ac:dyDescent="0.25">
      <c r="C505" s="7"/>
    </row>
    <row r="506" spans="3:3" x14ac:dyDescent="0.25">
      <c r="C506" s="7"/>
    </row>
    <row r="507" spans="3:3" x14ac:dyDescent="0.25">
      <c r="C507" s="7"/>
    </row>
    <row r="508" spans="3:3" x14ac:dyDescent="0.25">
      <c r="C508" s="7"/>
    </row>
    <row r="509" spans="3:3" x14ac:dyDescent="0.25">
      <c r="C509" s="7"/>
    </row>
    <row r="510" spans="3:3" x14ac:dyDescent="0.25">
      <c r="C510" s="7"/>
    </row>
    <row r="511" spans="3:3" x14ac:dyDescent="0.25">
      <c r="C511" s="7"/>
    </row>
    <row r="512" spans="3:3" x14ac:dyDescent="0.25">
      <c r="C512" s="7"/>
    </row>
    <row r="513" spans="3:3" x14ac:dyDescent="0.25">
      <c r="C513" s="7"/>
    </row>
    <row r="514" spans="3:3" x14ac:dyDescent="0.25">
      <c r="C514" s="7"/>
    </row>
    <row r="515" spans="3:3" x14ac:dyDescent="0.25">
      <c r="C515" s="7"/>
    </row>
    <row r="516" spans="3:3" x14ac:dyDescent="0.25">
      <c r="C516" s="7"/>
    </row>
    <row r="517" spans="3:3" x14ac:dyDescent="0.25">
      <c r="C517" s="7"/>
    </row>
    <row r="518" spans="3:3" x14ac:dyDescent="0.25">
      <c r="C518" s="7"/>
    </row>
    <row r="519" spans="3:3" x14ac:dyDescent="0.25">
      <c r="C519" s="7"/>
    </row>
    <row r="520" spans="3:3" x14ac:dyDescent="0.25">
      <c r="C520" s="7"/>
    </row>
    <row r="521" spans="3:3" x14ac:dyDescent="0.25">
      <c r="C521" s="7"/>
    </row>
    <row r="522" spans="3:3" x14ac:dyDescent="0.25">
      <c r="C522" s="7"/>
    </row>
    <row r="523" spans="3:3" x14ac:dyDescent="0.25">
      <c r="C523" s="7"/>
    </row>
    <row r="524" spans="3:3" x14ac:dyDescent="0.25">
      <c r="C524" s="7"/>
    </row>
    <row r="525" spans="3:3" x14ac:dyDescent="0.25">
      <c r="C525" s="7"/>
    </row>
    <row r="526" spans="3:3" x14ac:dyDescent="0.25">
      <c r="C526" s="7"/>
    </row>
    <row r="527" spans="3:3" x14ac:dyDescent="0.25">
      <c r="C527" s="7"/>
    </row>
    <row r="528" spans="3:3" x14ac:dyDescent="0.25">
      <c r="C528" s="7"/>
    </row>
    <row r="529" spans="3:3" x14ac:dyDescent="0.25">
      <c r="C529" s="7"/>
    </row>
    <row r="530" spans="3:3" x14ac:dyDescent="0.25">
      <c r="C530" s="7"/>
    </row>
    <row r="531" spans="3:3" x14ac:dyDescent="0.25">
      <c r="C531" s="7"/>
    </row>
    <row r="532" spans="3:3" x14ac:dyDescent="0.25">
      <c r="C532" s="7"/>
    </row>
    <row r="533" spans="3:3" x14ac:dyDescent="0.25">
      <c r="C533" s="7"/>
    </row>
    <row r="534" spans="3:3" x14ac:dyDescent="0.25">
      <c r="C534" s="7"/>
    </row>
    <row r="535" spans="3:3" x14ac:dyDescent="0.25">
      <c r="C535" s="7"/>
    </row>
    <row r="536" spans="3:3" x14ac:dyDescent="0.25">
      <c r="C536" s="7"/>
    </row>
    <row r="537" spans="3:3" x14ac:dyDescent="0.25">
      <c r="C537" s="7"/>
    </row>
    <row r="538" spans="3:3" x14ac:dyDescent="0.25">
      <c r="C538" s="7"/>
    </row>
    <row r="539" spans="3:3" x14ac:dyDescent="0.25">
      <c r="C539" s="7"/>
    </row>
    <row r="540" spans="3:3" x14ac:dyDescent="0.25">
      <c r="C540" s="7"/>
    </row>
    <row r="541" spans="3:3" x14ac:dyDescent="0.25">
      <c r="C541" s="7"/>
    </row>
    <row r="542" spans="3:3" x14ac:dyDescent="0.25">
      <c r="C542" s="7"/>
    </row>
    <row r="543" spans="3:3" x14ac:dyDescent="0.25">
      <c r="C543" s="7"/>
    </row>
    <row r="544" spans="3:3" x14ac:dyDescent="0.25">
      <c r="C544" s="7"/>
    </row>
    <row r="545" spans="3:3" x14ac:dyDescent="0.25">
      <c r="C545" s="7"/>
    </row>
    <row r="546" spans="3:3" x14ac:dyDescent="0.25">
      <c r="C546" s="7"/>
    </row>
    <row r="547" spans="3:3" x14ac:dyDescent="0.25">
      <c r="C547" s="7"/>
    </row>
    <row r="548" spans="3:3" x14ac:dyDescent="0.25">
      <c r="C548" s="7"/>
    </row>
    <row r="549" spans="3:3" x14ac:dyDescent="0.25">
      <c r="C549" s="7"/>
    </row>
    <row r="550" spans="3:3" x14ac:dyDescent="0.25">
      <c r="C550" s="7"/>
    </row>
    <row r="551" spans="3:3" x14ac:dyDescent="0.25">
      <c r="C551" s="7"/>
    </row>
    <row r="552" spans="3:3" x14ac:dyDescent="0.25">
      <c r="C552" s="7"/>
    </row>
    <row r="553" spans="3:3" x14ac:dyDescent="0.25">
      <c r="C553" s="7"/>
    </row>
    <row r="554" spans="3:3" x14ac:dyDescent="0.25">
      <c r="C554" s="7"/>
    </row>
    <row r="555" spans="3:3" x14ac:dyDescent="0.25">
      <c r="C555" s="7"/>
    </row>
    <row r="556" spans="3:3" x14ac:dyDescent="0.25">
      <c r="C556" s="7"/>
    </row>
    <row r="557" spans="3:3" x14ac:dyDescent="0.25">
      <c r="C557" s="7"/>
    </row>
    <row r="558" spans="3:3" x14ac:dyDescent="0.25">
      <c r="C558" s="7"/>
    </row>
    <row r="559" spans="3:3" x14ac:dyDescent="0.25">
      <c r="C559" s="7"/>
    </row>
    <row r="560" spans="3:3" x14ac:dyDescent="0.25">
      <c r="C560" s="7"/>
    </row>
    <row r="561" spans="3:3" x14ac:dyDescent="0.25">
      <c r="C561" s="7"/>
    </row>
    <row r="562" spans="3:3" x14ac:dyDescent="0.25">
      <c r="C562" s="7"/>
    </row>
    <row r="563" spans="3:3" x14ac:dyDescent="0.25">
      <c r="C563" s="7"/>
    </row>
    <row r="564" spans="3:3" x14ac:dyDescent="0.25">
      <c r="C564" s="7"/>
    </row>
    <row r="565" spans="3:3" x14ac:dyDescent="0.25">
      <c r="C565" s="7"/>
    </row>
    <row r="566" spans="3:3" x14ac:dyDescent="0.25">
      <c r="C566" s="7"/>
    </row>
    <row r="567" spans="3:3" x14ac:dyDescent="0.25">
      <c r="C567" s="7"/>
    </row>
    <row r="568" spans="3:3" x14ac:dyDescent="0.25">
      <c r="C568" s="7"/>
    </row>
    <row r="569" spans="3:3" x14ac:dyDescent="0.25">
      <c r="C569" s="7"/>
    </row>
    <row r="570" spans="3:3" x14ac:dyDescent="0.25">
      <c r="C570" s="7"/>
    </row>
    <row r="571" spans="3:3" x14ac:dyDescent="0.25">
      <c r="C571" s="7"/>
    </row>
    <row r="572" spans="3:3" x14ac:dyDescent="0.25">
      <c r="C572" s="7"/>
    </row>
    <row r="573" spans="3:3" x14ac:dyDescent="0.25">
      <c r="C573" s="7"/>
    </row>
    <row r="574" spans="3:3" x14ac:dyDescent="0.25">
      <c r="C574" s="7"/>
    </row>
    <row r="575" spans="3:3" x14ac:dyDescent="0.25">
      <c r="C575" s="7"/>
    </row>
    <row r="576" spans="3:3" x14ac:dyDescent="0.25">
      <c r="C576" s="7"/>
    </row>
    <row r="577" spans="3:3" x14ac:dyDescent="0.25">
      <c r="C577" s="7"/>
    </row>
    <row r="578" spans="3:3" x14ac:dyDescent="0.25">
      <c r="C578" s="7"/>
    </row>
    <row r="579" spans="3:3" x14ac:dyDescent="0.25">
      <c r="C579" s="7"/>
    </row>
    <row r="580" spans="3:3" x14ac:dyDescent="0.25">
      <c r="C580" s="7"/>
    </row>
    <row r="581" spans="3:3" x14ac:dyDescent="0.25">
      <c r="C581" s="7"/>
    </row>
    <row r="582" spans="3:3" x14ac:dyDescent="0.25">
      <c r="C582" s="7"/>
    </row>
    <row r="583" spans="3:3" x14ac:dyDescent="0.25">
      <c r="C583" s="7"/>
    </row>
    <row r="584" spans="3:3" x14ac:dyDescent="0.25">
      <c r="C584" s="7"/>
    </row>
    <row r="585" spans="3:3" x14ac:dyDescent="0.25">
      <c r="C585" s="7"/>
    </row>
    <row r="586" spans="3:3" x14ac:dyDescent="0.25">
      <c r="C586" s="7"/>
    </row>
    <row r="587" spans="3:3" x14ac:dyDescent="0.25">
      <c r="C587" s="7"/>
    </row>
    <row r="588" spans="3:3" x14ac:dyDescent="0.25">
      <c r="C588" s="7"/>
    </row>
    <row r="589" spans="3:3" x14ac:dyDescent="0.25">
      <c r="C589" s="7"/>
    </row>
    <row r="590" spans="3:3" x14ac:dyDescent="0.25">
      <c r="C590" s="7"/>
    </row>
    <row r="591" spans="3:3" x14ac:dyDescent="0.25">
      <c r="C591" s="7"/>
    </row>
    <row r="592" spans="3:3" x14ac:dyDescent="0.25">
      <c r="C592" s="7"/>
    </row>
    <row r="593" spans="3:3" x14ac:dyDescent="0.25">
      <c r="C593" s="7"/>
    </row>
    <row r="594" spans="3:3" x14ac:dyDescent="0.25">
      <c r="C594" s="7"/>
    </row>
    <row r="595" spans="3:3" x14ac:dyDescent="0.25">
      <c r="C595" s="7"/>
    </row>
    <row r="596" spans="3:3" x14ac:dyDescent="0.25">
      <c r="C596" s="7"/>
    </row>
    <row r="597" spans="3:3" x14ac:dyDescent="0.25">
      <c r="C597" s="7"/>
    </row>
    <row r="598" spans="3:3" x14ac:dyDescent="0.25">
      <c r="C598" s="7"/>
    </row>
    <row r="599" spans="3:3" x14ac:dyDescent="0.25">
      <c r="C599" s="7"/>
    </row>
    <row r="600" spans="3:3" x14ac:dyDescent="0.25">
      <c r="C600" s="7"/>
    </row>
    <row r="601" spans="3:3" x14ac:dyDescent="0.25">
      <c r="C601" s="7"/>
    </row>
    <row r="602" spans="3:3" x14ac:dyDescent="0.25">
      <c r="C602" s="7"/>
    </row>
    <row r="603" spans="3:3" x14ac:dyDescent="0.25">
      <c r="C603" s="7"/>
    </row>
    <row r="604" spans="3:3" x14ac:dyDescent="0.25">
      <c r="C604" s="7"/>
    </row>
    <row r="605" spans="3:3" x14ac:dyDescent="0.25">
      <c r="C605" s="7"/>
    </row>
    <row r="606" spans="3:3" x14ac:dyDescent="0.25">
      <c r="C606" s="7"/>
    </row>
    <row r="607" spans="3:3" x14ac:dyDescent="0.25">
      <c r="C607" s="7"/>
    </row>
    <row r="608" spans="3:3" x14ac:dyDescent="0.25">
      <c r="C608" s="7"/>
    </row>
    <row r="609" spans="3:3" x14ac:dyDescent="0.25">
      <c r="C609" s="7"/>
    </row>
    <row r="610" spans="3:3" x14ac:dyDescent="0.25">
      <c r="C610" s="7"/>
    </row>
    <row r="611" spans="3:3" x14ac:dyDescent="0.25">
      <c r="C611" s="7"/>
    </row>
    <row r="612" spans="3:3" x14ac:dyDescent="0.25">
      <c r="C612" s="7"/>
    </row>
    <row r="613" spans="3:3" x14ac:dyDescent="0.25">
      <c r="C613" s="7"/>
    </row>
    <row r="614" spans="3:3" x14ac:dyDescent="0.25">
      <c r="C614" s="7"/>
    </row>
    <row r="615" spans="3:3" x14ac:dyDescent="0.25">
      <c r="C615" s="7"/>
    </row>
    <row r="616" spans="3:3" x14ac:dyDescent="0.25">
      <c r="C616" s="7"/>
    </row>
    <row r="617" spans="3:3" x14ac:dyDescent="0.25">
      <c r="C617" s="7"/>
    </row>
    <row r="618" spans="3:3" x14ac:dyDescent="0.25">
      <c r="C618" s="7"/>
    </row>
    <row r="619" spans="3:3" x14ac:dyDescent="0.25">
      <c r="C619" s="7"/>
    </row>
    <row r="620" spans="3:3" x14ac:dyDescent="0.25">
      <c r="C620" s="7"/>
    </row>
    <row r="621" spans="3:3" x14ac:dyDescent="0.25">
      <c r="C621" s="7"/>
    </row>
    <row r="622" spans="3:3" x14ac:dyDescent="0.25">
      <c r="C622" s="7"/>
    </row>
    <row r="623" spans="3:3" x14ac:dyDescent="0.25">
      <c r="C623" s="7"/>
    </row>
    <row r="624" spans="3:3" x14ac:dyDescent="0.25">
      <c r="C624" s="7"/>
    </row>
    <row r="625" spans="3:3" x14ac:dyDescent="0.25">
      <c r="C625" s="7"/>
    </row>
    <row r="626" spans="3:3" x14ac:dyDescent="0.25">
      <c r="C626" s="7"/>
    </row>
    <row r="627" spans="3:3" x14ac:dyDescent="0.25">
      <c r="C627" s="7"/>
    </row>
    <row r="628" spans="3:3" x14ac:dyDescent="0.25">
      <c r="C628" s="7"/>
    </row>
    <row r="629" spans="3:3" x14ac:dyDescent="0.25">
      <c r="C629" s="7"/>
    </row>
    <row r="630" spans="3:3" x14ac:dyDescent="0.25">
      <c r="C630" s="7"/>
    </row>
    <row r="631" spans="3:3" x14ac:dyDescent="0.25">
      <c r="C631" s="7"/>
    </row>
    <row r="632" spans="3:3" x14ac:dyDescent="0.25">
      <c r="C632" s="7"/>
    </row>
    <row r="633" spans="3:3" x14ac:dyDescent="0.25">
      <c r="C633" s="7"/>
    </row>
    <row r="634" spans="3:3" x14ac:dyDescent="0.25">
      <c r="C634" s="7"/>
    </row>
    <row r="635" spans="3:3" x14ac:dyDescent="0.25">
      <c r="C635" s="7"/>
    </row>
    <row r="636" spans="3:3" x14ac:dyDescent="0.25">
      <c r="C636" s="7"/>
    </row>
    <row r="637" spans="3:3" x14ac:dyDescent="0.25">
      <c r="C637" s="7"/>
    </row>
    <row r="638" spans="3:3" x14ac:dyDescent="0.25">
      <c r="C638" s="7"/>
    </row>
    <row r="639" spans="3:3" x14ac:dyDescent="0.25">
      <c r="C639" s="7"/>
    </row>
    <row r="640" spans="3:3" x14ac:dyDescent="0.25">
      <c r="C640" s="7"/>
    </row>
    <row r="641" spans="3:3" x14ac:dyDescent="0.25">
      <c r="C641" s="7"/>
    </row>
    <row r="642" spans="3:3" x14ac:dyDescent="0.25">
      <c r="C642" s="7"/>
    </row>
    <row r="643" spans="3:3" x14ac:dyDescent="0.25">
      <c r="C643" s="7"/>
    </row>
    <row r="644" spans="3:3" x14ac:dyDescent="0.25">
      <c r="C644" s="7"/>
    </row>
    <row r="645" spans="3:3" x14ac:dyDescent="0.25">
      <c r="C645" s="7"/>
    </row>
    <row r="646" spans="3:3" x14ac:dyDescent="0.25">
      <c r="C646" s="7"/>
    </row>
    <row r="647" spans="3:3" x14ac:dyDescent="0.25">
      <c r="C647" s="7"/>
    </row>
    <row r="648" spans="3:3" x14ac:dyDescent="0.25">
      <c r="C648" s="7"/>
    </row>
    <row r="649" spans="3:3" x14ac:dyDescent="0.25">
      <c r="C649" s="7"/>
    </row>
    <row r="650" spans="3:3" x14ac:dyDescent="0.25">
      <c r="C650" s="7"/>
    </row>
    <row r="651" spans="3:3" x14ac:dyDescent="0.25">
      <c r="C651" s="7"/>
    </row>
    <row r="652" spans="3:3" x14ac:dyDescent="0.25">
      <c r="C652" s="7"/>
    </row>
    <row r="653" spans="3:3" x14ac:dyDescent="0.25">
      <c r="C653" s="7"/>
    </row>
    <row r="654" spans="3:3" x14ac:dyDescent="0.25">
      <c r="C654" s="7"/>
    </row>
    <row r="655" spans="3:3" x14ac:dyDescent="0.25">
      <c r="C655" s="7"/>
    </row>
    <row r="656" spans="3:3" x14ac:dyDescent="0.25">
      <c r="C656" s="7"/>
    </row>
    <row r="657" spans="3:3" x14ac:dyDescent="0.25">
      <c r="C657" s="7"/>
    </row>
    <row r="658" spans="3:3" x14ac:dyDescent="0.25">
      <c r="C658" s="7"/>
    </row>
    <row r="659" spans="3:3" x14ac:dyDescent="0.25">
      <c r="C659" s="7"/>
    </row>
    <row r="660" spans="3:3" x14ac:dyDescent="0.25">
      <c r="C660" s="7"/>
    </row>
    <row r="661" spans="3:3" x14ac:dyDescent="0.25">
      <c r="C661" s="7"/>
    </row>
    <row r="662" spans="3:3" x14ac:dyDescent="0.25">
      <c r="C662" s="7"/>
    </row>
    <row r="663" spans="3:3" x14ac:dyDescent="0.25">
      <c r="C663" s="7"/>
    </row>
    <row r="664" spans="3:3" x14ac:dyDescent="0.25">
      <c r="C664" s="7"/>
    </row>
    <row r="665" spans="3:3" x14ac:dyDescent="0.25">
      <c r="C665" s="7"/>
    </row>
    <row r="666" spans="3:3" x14ac:dyDescent="0.25">
      <c r="C666" s="7"/>
    </row>
    <row r="667" spans="3:3" x14ac:dyDescent="0.25">
      <c r="C667" s="7"/>
    </row>
    <row r="668" spans="3:3" x14ac:dyDescent="0.25">
      <c r="C668" s="7"/>
    </row>
    <row r="669" spans="3:3" x14ac:dyDescent="0.25">
      <c r="C669" s="7"/>
    </row>
    <row r="670" spans="3:3" x14ac:dyDescent="0.25">
      <c r="C670" s="7"/>
    </row>
    <row r="671" spans="3:3" x14ac:dyDescent="0.25">
      <c r="C671" s="7"/>
    </row>
    <row r="672" spans="3:3" x14ac:dyDescent="0.25">
      <c r="C672" s="7"/>
    </row>
    <row r="673" spans="3:3" x14ac:dyDescent="0.25">
      <c r="C673" s="7"/>
    </row>
    <row r="674" spans="3:3" x14ac:dyDescent="0.25">
      <c r="C674" s="7"/>
    </row>
    <row r="675" spans="3:3" x14ac:dyDescent="0.25">
      <c r="C675" s="7"/>
    </row>
    <row r="676" spans="3:3" x14ac:dyDescent="0.25">
      <c r="C676" s="7"/>
    </row>
    <row r="677" spans="3:3" x14ac:dyDescent="0.25">
      <c r="C677" s="7"/>
    </row>
  </sheetData>
  <mergeCells count="8">
    <mergeCell ref="A121:A124"/>
    <mergeCell ref="B121:B124"/>
    <mergeCell ref="C121:E121"/>
    <mergeCell ref="C122:E124"/>
    <mergeCell ref="A125:A130"/>
    <mergeCell ref="C126:C130"/>
    <mergeCell ref="D126:D130"/>
    <mergeCell ref="E126:E130"/>
  </mergeCells>
  <pageMargins left="0.7" right="0.7" top="0.75" bottom="0.75" header="0.511811023622047" footer="0.511811023622047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MOPR SUMA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Polak</dc:creator>
  <cp:lastModifiedBy>Lilianna Szczepaniak</cp:lastModifiedBy>
  <cp:revision>2</cp:revision>
  <cp:lastPrinted>2026-03-20T08:39:21Z</cp:lastPrinted>
  <dcterms:created xsi:type="dcterms:W3CDTF">2006-09-16T00:00:00Z</dcterms:created>
  <dcterms:modified xsi:type="dcterms:W3CDTF">2026-05-04T07:55:01Z</dcterms:modified>
  <dc:language>pl-PL</dc:language>
</cp:coreProperties>
</file>